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F337A166-8786-46C0-9BF0-0046FA1BB7AC}" xr6:coauthVersionLast="46" xr6:coauthVersionMax="46" xr10:uidLastSave="{00000000-0000-0000-0000-000000000000}"/>
  <bookViews>
    <workbookView xWindow="-120" yWindow="480" windowWidth="29040" windowHeight="15840" activeTab="4" xr2:uid="{7B045804-940B-4974-8D92-EB4FB35DDA6C}"/>
  </bookViews>
  <sheets>
    <sheet name="10-19_C" sheetId="6" r:id="rId1"/>
    <sheet name="10-19_E and F" sheetId="1" r:id="rId2"/>
    <sheet name="10-19_G" sheetId="3" r:id="rId3"/>
    <sheet name="10-19_H" sheetId="5" r:id="rId4"/>
    <sheet name="10-19_K" sheetId="2" r:id="rId5"/>
  </sheets>
  <definedNames>
    <definedName name="_xlnm._FilterDatabase" localSheetId="2" hidden="1">'10-19_G'!$A$8:$S$88</definedName>
    <definedName name="_xlnm._FilterDatabase" localSheetId="3" hidden="1">'10-19_H'!$A$8:$S$55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  <c r="F12" i="2"/>
  <c r="S56" i="5"/>
  <c r="R56" i="5"/>
  <c r="Q56" i="5"/>
  <c r="P56" i="5"/>
  <c r="O56" i="5"/>
  <c r="N56" i="5"/>
  <c r="M56" i="5"/>
  <c r="L56" i="5"/>
  <c r="K56" i="5"/>
  <c r="J56" i="5"/>
  <c r="I56" i="5"/>
  <c r="H56" i="5"/>
  <c r="S50" i="5"/>
  <c r="R50" i="5"/>
  <c r="Q50" i="5"/>
  <c r="P50" i="5"/>
  <c r="O50" i="5"/>
  <c r="N50" i="5"/>
  <c r="M50" i="5"/>
  <c r="L50" i="5"/>
  <c r="K50" i="5"/>
  <c r="J50" i="5"/>
  <c r="I50" i="5"/>
  <c r="H50" i="5"/>
  <c r="S44" i="5"/>
  <c r="R44" i="5"/>
  <c r="Q44" i="5"/>
  <c r="P44" i="5"/>
  <c r="O44" i="5"/>
  <c r="N44" i="5"/>
  <c r="M44" i="5"/>
  <c r="L44" i="5"/>
  <c r="K44" i="5"/>
  <c r="J44" i="5"/>
  <c r="I44" i="5"/>
  <c r="H44" i="5"/>
  <c r="S31" i="5"/>
  <c r="R31" i="5"/>
  <c r="Q31" i="5"/>
  <c r="P31" i="5"/>
  <c r="O31" i="5"/>
  <c r="N31" i="5"/>
  <c r="M31" i="5"/>
  <c r="L31" i="5"/>
  <c r="K31" i="5"/>
  <c r="J31" i="5"/>
  <c r="I31" i="5"/>
  <c r="H31" i="5"/>
  <c r="S19" i="5"/>
  <c r="R19" i="5"/>
  <c r="Q19" i="5"/>
  <c r="P19" i="5"/>
  <c r="O19" i="5"/>
  <c r="N19" i="5"/>
  <c r="M19" i="5"/>
  <c r="L19" i="5"/>
  <c r="K19" i="5"/>
  <c r="J19" i="5"/>
  <c r="I19" i="5"/>
  <c r="H19" i="5"/>
  <c r="S92" i="3"/>
  <c r="R92" i="3"/>
  <c r="Q92" i="3"/>
  <c r="P92" i="3"/>
  <c r="O92" i="3"/>
  <c r="N92" i="3"/>
  <c r="M92" i="3"/>
  <c r="L92" i="3"/>
  <c r="K92" i="3"/>
  <c r="J92" i="3"/>
  <c r="I92" i="3"/>
  <c r="H92" i="3"/>
  <c r="S80" i="3"/>
  <c r="R80" i="3"/>
  <c r="Q80" i="3"/>
  <c r="P80" i="3"/>
  <c r="O80" i="3"/>
  <c r="N80" i="3"/>
  <c r="M80" i="3"/>
  <c r="L80" i="3"/>
  <c r="K80" i="3"/>
  <c r="J80" i="3"/>
  <c r="I80" i="3"/>
  <c r="H80" i="3"/>
  <c r="S68" i="3"/>
  <c r="R68" i="3"/>
  <c r="Q68" i="3"/>
  <c r="P68" i="3"/>
  <c r="O68" i="3"/>
  <c r="N68" i="3"/>
  <c r="M68" i="3"/>
  <c r="L68" i="3"/>
  <c r="K68" i="3"/>
  <c r="J68" i="3"/>
  <c r="I68" i="3"/>
  <c r="H68" i="3"/>
  <c r="S49" i="3"/>
  <c r="R49" i="3"/>
  <c r="Q49" i="3"/>
  <c r="P49" i="3"/>
  <c r="O49" i="3"/>
  <c r="N49" i="3"/>
  <c r="M49" i="3"/>
  <c r="L49" i="3"/>
  <c r="K49" i="3"/>
  <c r="J49" i="3"/>
  <c r="I49" i="3"/>
  <c r="H49" i="3"/>
  <c r="S28" i="3"/>
  <c r="R28" i="3"/>
  <c r="Q28" i="3"/>
  <c r="P28" i="3"/>
  <c r="O28" i="3"/>
  <c r="N28" i="3"/>
  <c r="M28" i="3"/>
  <c r="L28" i="3"/>
  <c r="K28" i="3"/>
  <c r="J28" i="3"/>
  <c r="I28" i="3"/>
  <c r="H28" i="3"/>
  <c r="J33" i="1"/>
  <c r="I33" i="1"/>
  <c r="H33" i="1"/>
  <c r="G33" i="1"/>
  <c r="F33" i="1"/>
  <c r="J19" i="1"/>
  <c r="I19" i="1"/>
  <c r="H19" i="1"/>
  <c r="G19" i="1"/>
  <c r="F19" i="1"/>
  <c r="F33" i="6"/>
  <c r="F19" i="6"/>
  <c r="F32" i="6"/>
  <c r="F18" i="6"/>
  <c r="I55" i="5"/>
  <c r="J55" i="5"/>
  <c r="K55" i="5"/>
  <c r="L55" i="5"/>
  <c r="M55" i="5"/>
  <c r="N55" i="5"/>
  <c r="O55" i="5"/>
  <c r="P55" i="5"/>
  <c r="Q55" i="5"/>
  <c r="R55" i="5"/>
  <c r="S55" i="5"/>
  <c r="H55" i="5"/>
  <c r="H49" i="5"/>
  <c r="H43" i="5"/>
  <c r="H30" i="5"/>
  <c r="H18" i="5"/>
  <c r="S49" i="5"/>
  <c r="R49" i="5"/>
  <c r="Q49" i="5"/>
  <c r="P49" i="5"/>
  <c r="O49" i="5"/>
  <c r="N49" i="5"/>
  <c r="M49" i="5"/>
  <c r="L49" i="5"/>
  <c r="K49" i="5"/>
  <c r="J49" i="5"/>
  <c r="I49" i="5"/>
  <c r="S43" i="5"/>
  <c r="R43" i="5"/>
  <c r="Q43" i="5"/>
  <c r="P43" i="5"/>
  <c r="O43" i="5"/>
  <c r="N43" i="5"/>
  <c r="M43" i="5"/>
  <c r="L43" i="5"/>
  <c r="K43" i="5"/>
  <c r="J43" i="5"/>
  <c r="I43" i="5"/>
  <c r="S29" i="5"/>
  <c r="R29" i="5"/>
  <c r="Q29" i="5"/>
  <c r="P29" i="5"/>
  <c r="O29" i="5"/>
  <c r="N29" i="5"/>
  <c r="M29" i="5"/>
  <c r="L29" i="5"/>
  <c r="K29" i="5"/>
  <c r="J29" i="5"/>
  <c r="I29" i="5"/>
  <c r="H29" i="5"/>
  <c r="S28" i="5"/>
  <c r="R28" i="5"/>
  <c r="Q28" i="5"/>
  <c r="P28" i="5"/>
  <c r="O28" i="5"/>
  <c r="N28" i="5"/>
  <c r="M28" i="5"/>
  <c r="L28" i="5"/>
  <c r="K28" i="5"/>
  <c r="J28" i="5"/>
  <c r="I28" i="5"/>
  <c r="H28" i="5"/>
  <c r="S27" i="5"/>
  <c r="R27" i="5"/>
  <c r="Q27" i="5"/>
  <c r="P27" i="5"/>
  <c r="O27" i="5"/>
  <c r="N27" i="5"/>
  <c r="M27" i="5"/>
  <c r="L27" i="5"/>
  <c r="K27" i="5"/>
  <c r="J27" i="5"/>
  <c r="I27" i="5"/>
  <c r="H27" i="5"/>
  <c r="S26" i="5"/>
  <c r="R26" i="5"/>
  <c r="R30" i="5" s="1"/>
  <c r="Q26" i="5"/>
  <c r="P26" i="5"/>
  <c r="O26" i="5"/>
  <c r="N26" i="5"/>
  <c r="M26" i="5"/>
  <c r="L26" i="5"/>
  <c r="K26" i="5"/>
  <c r="J26" i="5"/>
  <c r="J30" i="5" s="1"/>
  <c r="I26" i="5"/>
  <c r="H26" i="5"/>
  <c r="S25" i="5"/>
  <c r="R25" i="5"/>
  <c r="Q25" i="5"/>
  <c r="P25" i="5"/>
  <c r="O25" i="5"/>
  <c r="O30" i="5" s="1"/>
  <c r="N25" i="5"/>
  <c r="M25" i="5"/>
  <c r="L25" i="5"/>
  <c r="L30" i="5" s="1"/>
  <c r="K25" i="5"/>
  <c r="J25" i="5"/>
  <c r="I25" i="5"/>
  <c r="H25" i="5"/>
  <c r="S30" i="5"/>
  <c r="M30" i="5"/>
  <c r="S18" i="5"/>
  <c r="R18" i="5"/>
  <c r="Q18" i="5"/>
  <c r="P18" i="5"/>
  <c r="O18" i="5"/>
  <c r="N18" i="5"/>
  <c r="M18" i="5"/>
  <c r="L18" i="5"/>
  <c r="K18" i="5"/>
  <c r="J18" i="5"/>
  <c r="I18" i="5"/>
  <c r="O91" i="3"/>
  <c r="J79" i="3"/>
  <c r="H79" i="3"/>
  <c r="J67" i="3"/>
  <c r="N67" i="3"/>
  <c r="H67" i="3"/>
  <c r="L67" i="3"/>
  <c r="P67" i="3"/>
  <c r="I67" i="3"/>
  <c r="M67" i="3"/>
  <c r="Q67" i="3"/>
  <c r="J32" i="1"/>
  <c r="J18" i="1"/>
  <c r="H18" i="1"/>
  <c r="H32" i="1"/>
  <c r="G32" i="1"/>
  <c r="G18" i="1"/>
  <c r="F18" i="1"/>
  <c r="F32" i="1"/>
  <c r="H47" i="3"/>
  <c r="I33" i="3"/>
  <c r="J33" i="3"/>
  <c r="K33" i="3"/>
  <c r="L33" i="3"/>
  <c r="M33" i="3"/>
  <c r="N33" i="3"/>
  <c r="O33" i="3"/>
  <c r="P33" i="3"/>
  <c r="Q33" i="3"/>
  <c r="R33" i="3"/>
  <c r="S33" i="3"/>
  <c r="I34" i="3"/>
  <c r="J34" i="3"/>
  <c r="K34" i="3"/>
  <c r="L34" i="3"/>
  <c r="M34" i="3"/>
  <c r="N34" i="3"/>
  <c r="O34" i="3"/>
  <c r="P34" i="3"/>
  <c r="Q34" i="3"/>
  <c r="R34" i="3"/>
  <c r="S34" i="3"/>
  <c r="I35" i="3"/>
  <c r="J35" i="3"/>
  <c r="K35" i="3"/>
  <c r="L35" i="3"/>
  <c r="M35" i="3"/>
  <c r="N35" i="3"/>
  <c r="O35" i="3"/>
  <c r="P35" i="3"/>
  <c r="Q35" i="3"/>
  <c r="R35" i="3"/>
  <c r="S35" i="3"/>
  <c r="I36" i="3"/>
  <c r="J36" i="3"/>
  <c r="K36" i="3"/>
  <c r="L36" i="3"/>
  <c r="M36" i="3"/>
  <c r="N36" i="3"/>
  <c r="O36" i="3"/>
  <c r="P36" i="3"/>
  <c r="Q36" i="3"/>
  <c r="R36" i="3"/>
  <c r="S36" i="3"/>
  <c r="I37" i="3"/>
  <c r="J37" i="3"/>
  <c r="K37" i="3"/>
  <c r="L37" i="3"/>
  <c r="M37" i="3"/>
  <c r="N37" i="3"/>
  <c r="O37" i="3"/>
  <c r="P37" i="3"/>
  <c r="Q37" i="3"/>
  <c r="R37" i="3"/>
  <c r="S37" i="3"/>
  <c r="I38" i="3"/>
  <c r="J38" i="3"/>
  <c r="K38" i="3"/>
  <c r="L38" i="3"/>
  <c r="M38" i="3"/>
  <c r="N38" i="3"/>
  <c r="O38" i="3"/>
  <c r="P38" i="3"/>
  <c r="Q38" i="3"/>
  <c r="R38" i="3"/>
  <c r="S38" i="3"/>
  <c r="H37" i="3"/>
  <c r="H35" i="3"/>
  <c r="H33" i="3"/>
  <c r="H48" i="3" s="1"/>
  <c r="H38" i="3"/>
  <c r="H36" i="3"/>
  <c r="H34" i="3"/>
  <c r="I43" i="3"/>
  <c r="J43" i="3"/>
  <c r="K43" i="3"/>
  <c r="L43" i="3"/>
  <c r="M43" i="3"/>
  <c r="N43" i="3"/>
  <c r="O43" i="3"/>
  <c r="P43" i="3"/>
  <c r="Q43" i="3"/>
  <c r="R43" i="3"/>
  <c r="S43" i="3"/>
  <c r="I44" i="3"/>
  <c r="J44" i="3"/>
  <c r="K44" i="3"/>
  <c r="L44" i="3"/>
  <c r="M44" i="3"/>
  <c r="N44" i="3"/>
  <c r="O44" i="3"/>
  <c r="P44" i="3"/>
  <c r="Q44" i="3"/>
  <c r="R44" i="3"/>
  <c r="S44" i="3"/>
  <c r="I45" i="3"/>
  <c r="J45" i="3"/>
  <c r="K45" i="3"/>
  <c r="L45" i="3"/>
  <c r="M45" i="3"/>
  <c r="N45" i="3"/>
  <c r="O45" i="3"/>
  <c r="P45" i="3"/>
  <c r="Q45" i="3"/>
  <c r="R45" i="3"/>
  <c r="S45" i="3"/>
  <c r="I46" i="3"/>
  <c r="J46" i="3"/>
  <c r="K46" i="3"/>
  <c r="L46" i="3"/>
  <c r="M46" i="3"/>
  <c r="N46" i="3"/>
  <c r="O46" i="3"/>
  <c r="P46" i="3"/>
  <c r="Q46" i="3"/>
  <c r="R46" i="3"/>
  <c r="S46" i="3"/>
  <c r="H43" i="3"/>
  <c r="H44" i="3"/>
  <c r="H45" i="3"/>
  <c r="H46" i="3"/>
  <c r="I47" i="3"/>
  <c r="J47" i="3"/>
  <c r="K47" i="3"/>
  <c r="L47" i="3"/>
  <c r="M47" i="3"/>
  <c r="N47" i="3"/>
  <c r="O47" i="3"/>
  <c r="P47" i="3"/>
  <c r="Q47" i="3"/>
  <c r="R47" i="3"/>
  <c r="S47" i="3"/>
  <c r="S91" i="3"/>
  <c r="R91" i="3"/>
  <c r="N91" i="3"/>
  <c r="K91" i="3"/>
  <c r="J91" i="3"/>
  <c r="R67" i="3"/>
  <c r="H27" i="3"/>
  <c r="J27" i="3"/>
  <c r="N27" i="3"/>
  <c r="R27" i="3"/>
  <c r="F15" i="2"/>
  <c r="N30" i="5" l="1"/>
  <c r="P30" i="5"/>
  <c r="I30" i="5"/>
  <c r="Q30" i="5"/>
  <c r="K30" i="5"/>
  <c r="H91" i="3"/>
  <c r="L91" i="3"/>
  <c r="P91" i="3"/>
  <c r="I91" i="3"/>
  <c r="R79" i="3"/>
  <c r="N79" i="3"/>
  <c r="M91" i="3"/>
  <c r="Q91" i="3"/>
  <c r="M79" i="3"/>
  <c r="L79" i="3"/>
  <c r="Q79" i="3"/>
  <c r="I79" i="3"/>
  <c r="P79" i="3"/>
  <c r="K79" i="3"/>
  <c r="O79" i="3"/>
  <c r="S79" i="3"/>
  <c r="S67" i="3"/>
  <c r="O67" i="3"/>
  <c r="K67" i="3"/>
  <c r="I18" i="1"/>
  <c r="O48" i="3"/>
  <c r="J48" i="3"/>
  <c r="S48" i="3"/>
  <c r="Q48" i="3"/>
  <c r="M48" i="3"/>
  <c r="I48" i="3"/>
  <c r="P48" i="3"/>
  <c r="N48" i="3"/>
  <c r="L48" i="3"/>
  <c r="K48" i="3"/>
  <c r="R48" i="3"/>
  <c r="P27" i="3"/>
  <c r="L27" i="3"/>
  <c r="Q27" i="3"/>
  <c r="M27" i="3"/>
  <c r="I27" i="3"/>
  <c r="S27" i="3"/>
  <c r="O27" i="3"/>
  <c r="K27" i="3"/>
  <c r="F11" i="2"/>
  <c r="I32" i="1" l="1"/>
</calcChain>
</file>

<file path=xl/sharedStrings.xml><?xml version="1.0" encoding="utf-8"?>
<sst xmlns="http://schemas.openxmlformats.org/spreadsheetml/2006/main" count="1053" uniqueCount="75">
  <si>
    <t>Resource Category</t>
  </si>
  <si>
    <t>Resource Category Description</t>
  </si>
  <si>
    <t>Account</t>
  </si>
  <si>
    <t>Account Description</t>
  </si>
  <si>
    <t>Sub Budget</t>
  </si>
  <si>
    <t>132</t>
  </si>
  <si>
    <t>Non-Loading Payroll</t>
  </si>
  <si>
    <t>1070002</t>
  </si>
  <si>
    <t>Const Work in Prog-Const Ovhd</t>
  </si>
  <si>
    <t>CONST OH</t>
  </si>
  <si>
    <t>5170000</t>
  </si>
  <si>
    <t>Nuclear Power-Supv and Engnrg</t>
  </si>
  <si>
    <t>ONLN OPRTN</t>
  </si>
  <si>
    <t>5190000</t>
  </si>
  <si>
    <t>Nuclear Pwr-Coolants and Water</t>
  </si>
  <si>
    <t>5240000</t>
  </si>
  <si>
    <t>Nuclear Power-Misc Nuclear Pwr</t>
  </si>
  <si>
    <t>9302000</t>
  </si>
  <si>
    <t>Misc General Expenses</t>
  </si>
  <si>
    <t>902</t>
  </si>
  <si>
    <t>Payroll Tax load</t>
  </si>
  <si>
    <t>913</t>
  </si>
  <si>
    <t>A&amp;G Load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</si>
  <si>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</si>
  <si>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</si>
  <si>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</si>
  <si>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</si>
  <si>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</si>
  <si>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</si>
  <si>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</si>
  <si>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</si>
  <si>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</si>
  <si>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</si>
  <si>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</si>
  <si>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</si>
  <si>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</si>
  <si>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2016</t>
  </si>
  <si>
    <t>2017</t>
  </si>
  <si>
    <t>2018</t>
  </si>
  <si>
    <t>2019</t>
  </si>
  <si>
    <t>2020</t>
  </si>
  <si>
    <t>1070000</t>
  </si>
  <si>
    <t>Construction Work in Prog</t>
  </si>
  <si>
    <t>NA</t>
  </si>
  <si>
    <t>1070003</t>
  </si>
  <si>
    <t>Const Work in Prog-Const Dist</t>
  </si>
  <si>
    <t>5280000</t>
  </si>
  <si>
    <t>Nuc Pwr-Maint Supv and Engnrg</t>
  </si>
  <si>
    <t>ONLN MAINT</t>
  </si>
  <si>
    <t>5200000</t>
  </si>
  <si>
    <t>Nuclear Pwr-Steam Expenses</t>
  </si>
  <si>
    <t>Fiscal Year</t>
  </si>
  <si>
    <t>SOAH Docket No. 473-21-2606</t>
  </si>
  <si>
    <t>PUC Docket No. 52195</t>
  </si>
  <si>
    <t>PAGE 1 OF 5</t>
  </si>
  <si>
    <t>PAGE 2 OF 5</t>
  </si>
  <si>
    <t>PAGE 3 OF 5</t>
  </si>
  <si>
    <t>PAGE 4 OF 5</t>
  </si>
  <si>
    <t>Total Plant Capital</t>
  </si>
  <si>
    <t>Total Plant O&amp;M</t>
  </si>
  <si>
    <t>EPE Capital</t>
  </si>
  <si>
    <t>EPE O&amp;M</t>
  </si>
  <si>
    <t>Total Plant 2016</t>
  </si>
  <si>
    <t>EPE 2016</t>
  </si>
  <si>
    <t>Total Plant 2017</t>
  </si>
  <si>
    <t>EPE 2017</t>
  </si>
  <si>
    <t>Total Plant 2018</t>
  </si>
  <si>
    <t>EPE 2018</t>
  </si>
  <si>
    <t>Total Plant 2019</t>
  </si>
  <si>
    <t>EPE 2019</t>
  </si>
  <si>
    <t>Total Plant 2020</t>
  </si>
  <si>
    <t>EPE 2020</t>
  </si>
  <si>
    <t>PAGE 5 OF 5</t>
  </si>
  <si>
    <t>CEP's 10th, Q. No. CEP 10-19</t>
  </si>
  <si>
    <t>Attachment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</si>
</sst>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7">
    <font>
      <sz val="11"/>
      <color theme="1"/>
      <name val="Arial Unicode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Unicode MS"/>
      <family val="2"/>
    </font>
    <font>
      <sz val="8"/>
      <name val="Arial Unicode MS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49" fontId="3" fillId="0" borderId="0" xfId="0" applyNumberFormat="1" applyFont="1"/>
    <xf numFmtId="8" fontId="3" fillId="0" borderId="0" xfId="0" applyNumberFormat="1" applyFont="1"/>
    <xf numFmtId="0" fontId="3" fillId="0" borderId="0" xfId="0" applyFon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8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/>
    <xf numFmtId="49" fontId="2" fillId="3" borderId="1" xfId="0" applyNumberFormat="1" applyFont="1" applyFill="1" applyBorder="1"/>
    <xf numFmtId="8" fontId="2" fillId="2" borderId="1" xfId="0" applyNumberFormat="1" applyFont="1" applyFill="1" applyBorder="1" applyAlignment="1">
      <alignment horizontal="center"/>
    </xf>
    <xf numFmtId="8" fontId="2" fillId="3" borderId="1" xfId="0" applyNumberFormat="1" applyFont="1" applyFill="1" applyBorder="1" applyAlignment="1">
      <alignment horizontal="center"/>
    </xf>
    <xf numFmtId="9" fontId="3" fillId="0" borderId="0" xfId="1" applyFont="1" applyAlignment="1">
      <alignment horizontal="center"/>
    </xf>
    <xf numFmtId="9" fontId="3" fillId="0" borderId="0" xfId="1" applyFont="1" applyFill="1" applyAlignment="1">
      <alignment horizontal="center"/>
    </xf>
    <xf numFmtId="8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2" fillId="4" borderId="1" xfId="0" applyNumberFormat="1" applyFont="1" applyFill="1" applyBorder="1"/>
    <xf numFmtId="8" fontId="2" fillId="4" borderId="1" xfId="0" applyNumberFormat="1" applyFont="1" applyFill="1" applyBorder="1" applyAlignment="1">
      <alignment horizontal="center"/>
    </xf>
    <xf numFmtId="49" fontId="1" fillId="0" borderId="0" xfId="0" applyNumberFormat="1" applyFont="1"/>
    <xf numFmtId="0" fontId="6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E3CEA-38C5-41DA-96BC-969DCACDB557}">
  <sheetPr>
    <pageSetUpPr fitToPage="1"/>
  </sheetPr>
  <dimension ref="A1:H33"/>
  <sheetViews>
    <sheetView view="pageBreakPreview" zoomScale="60" zoomScaleNormal="100" workbookViewId="0">
      <selection activeCell="D4" sqref="D4"/>
    </sheetView>
  </sheetViews>
  <sheetFormatPr defaultColWidth="9" defaultRowHeight="15"/>
  <cols>
    <col min="1" max="1" width="18.25" style="2" bestFit="1" customWidth="1"/>
    <col min="2" max="2" width="29.25" style="2" bestFit="1" customWidth="1"/>
    <col min="3" max="3" width="8" style="2" bestFit="1" customWidth="1"/>
    <col min="4" max="4" width="28.25" style="2" bestFit="1" customWidth="1"/>
    <col min="5" max="5" width="15" style="2" bestFit="1" customWidth="1"/>
    <col min="6" max="6" width="14.75" style="9" bestFit="1" customWidth="1"/>
    <col min="7" max="8" width="12.625" style="4" bestFit="1" customWidth="1"/>
    <col min="9" max="16384" width="9" style="4"/>
  </cols>
  <sheetData>
    <row r="1" spans="1:6">
      <c r="F1" s="21" t="s">
        <v>52</v>
      </c>
    </row>
    <row r="2" spans="1:6">
      <c r="F2" s="21" t="s">
        <v>53</v>
      </c>
    </row>
    <row r="3" spans="1:6">
      <c r="D3" s="20"/>
      <c r="F3" s="21" t="s">
        <v>73</v>
      </c>
    </row>
    <row r="4" spans="1:6">
      <c r="D4" s="20"/>
      <c r="F4" s="21" t="s">
        <v>74</v>
      </c>
    </row>
    <row r="5" spans="1:6">
      <c r="F5" s="21" t="s">
        <v>54</v>
      </c>
    </row>
    <row r="8" spans="1:6" s="1" customFormat="1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7">
        <v>2020</v>
      </c>
    </row>
    <row r="9" spans="1:6">
      <c r="A9" s="6" t="s">
        <v>5</v>
      </c>
      <c r="B9" s="6" t="s">
        <v>6</v>
      </c>
      <c r="C9" s="6" t="s">
        <v>41</v>
      </c>
      <c r="D9" s="6" t="s">
        <v>42</v>
      </c>
      <c r="E9" s="6" t="s">
        <v>43</v>
      </c>
      <c r="F9" s="8">
        <v>0</v>
      </c>
    </row>
    <row r="10" spans="1:6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8">
        <v>29256.99</v>
      </c>
    </row>
    <row r="11" spans="1:6">
      <c r="A11" s="6" t="s">
        <v>5</v>
      </c>
      <c r="B11" s="6" t="s">
        <v>6</v>
      </c>
      <c r="C11" s="6" t="s">
        <v>44</v>
      </c>
      <c r="D11" s="6" t="s">
        <v>45</v>
      </c>
      <c r="E11" s="6" t="s">
        <v>43</v>
      </c>
      <c r="F11" s="8">
        <v>89630.88</v>
      </c>
    </row>
    <row r="12" spans="1:6">
      <c r="A12" s="6" t="s">
        <v>19</v>
      </c>
      <c r="B12" s="6" t="s">
        <v>20</v>
      </c>
      <c r="C12" s="6" t="s">
        <v>41</v>
      </c>
      <c r="D12" s="6" t="s">
        <v>8</v>
      </c>
      <c r="E12" s="6" t="s">
        <v>9</v>
      </c>
      <c r="F12" s="8">
        <v>0</v>
      </c>
    </row>
    <row r="13" spans="1:6">
      <c r="A13" s="6" t="s">
        <v>21</v>
      </c>
      <c r="B13" s="6" t="s">
        <v>22</v>
      </c>
      <c r="C13" s="6" t="s">
        <v>41</v>
      </c>
      <c r="D13" s="6" t="s">
        <v>8</v>
      </c>
      <c r="E13" s="6" t="s">
        <v>9</v>
      </c>
      <c r="F13" s="8">
        <v>0</v>
      </c>
    </row>
    <row r="14" spans="1:6">
      <c r="A14" s="6" t="s">
        <v>19</v>
      </c>
      <c r="B14" s="6" t="s">
        <v>20</v>
      </c>
      <c r="C14" s="6" t="s">
        <v>7</v>
      </c>
      <c r="D14" s="6" t="s">
        <v>8</v>
      </c>
      <c r="E14" s="6" t="s">
        <v>9</v>
      </c>
      <c r="F14" s="8">
        <v>2047.9893000000004</v>
      </c>
    </row>
    <row r="15" spans="1:6">
      <c r="A15" s="6" t="s">
        <v>21</v>
      </c>
      <c r="B15" s="6" t="s">
        <v>22</v>
      </c>
      <c r="C15" s="6" t="s">
        <v>7</v>
      </c>
      <c r="D15" s="6" t="s">
        <v>8</v>
      </c>
      <c r="E15" s="6" t="s">
        <v>9</v>
      </c>
      <c r="F15" s="8">
        <v>4973.6883000000007</v>
      </c>
    </row>
    <row r="16" spans="1:6">
      <c r="A16" s="6" t="s">
        <v>19</v>
      </c>
      <c r="B16" s="6" t="s">
        <v>20</v>
      </c>
      <c r="C16" s="6" t="s">
        <v>44</v>
      </c>
      <c r="D16" s="6" t="s">
        <v>8</v>
      </c>
      <c r="E16" s="6" t="s">
        <v>9</v>
      </c>
      <c r="F16" s="8">
        <v>6274.1616000000013</v>
      </c>
    </row>
    <row r="17" spans="1:8">
      <c r="A17" s="6" t="s">
        <v>21</v>
      </c>
      <c r="B17" s="6" t="s">
        <v>22</v>
      </c>
      <c r="C17" s="6" t="s">
        <v>44</v>
      </c>
      <c r="D17" s="6" t="s">
        <v>8</v>
      </c>
      <c r="E17" s="6" t="s">
        <v>9</v>
      </c>
      <c r="F17" s="8">
        <v>15237.249600000001</v>
      </c>
    </row>
    <row r="18" spans="1:8">
      <c r="A18" s="4"/>
      <c r="B18" s="4"/>
      <c r="C18" s="4"/>
      <c r="D18" s="4"/>
      <c r="E18" s="10" t="s">
        <v>58</v>
      </c>
      <c r="F18" s="12">
        <f>SUM(F9:F17)</f>
        <v>147420.95880000002</v>
      </c>
    </row>
    <row r="19" spans="1:8">
      <c r="A19" s="4"/>
      <c r="B19" s="4"/>
      <c r="C19" s="4"/>
      <c r="D19" s="4"/>
      <c r="E19" s="10" t="s">
        <v>60</v>
      </c>
      <c r="F19" s="12">
        <f>F18*0.158</f>
        <v>23292.511490400004</v>
      </c>
    </row>
    <row r="20" spans="1:8">
      <c r="A20" s="4"/>
      <c r="B20" s="4"/>
      <c r="C20" s="4"/>
      <c r="D20" s="4"/>
      <c r="E20" s="4"/>
      <c r="F20" s="4"/>
    </row>
    <row r="21" spans="1:8">
      <c r="A21" s="6" t="s">
        <v>5</v>
      </c>
      <c r="B21" s="6" t="s">
        <v>6</v>
      </c>
      <c r="C21" s="6" t="s">
        <v>10</v>
      </c>
      <c r="D21" s="6" t="s">
        <v>11</v>
      </c>
      <c r="E21" s="6" t="s">
        <v>12</v>
      </c>
      <c r="F21" s="8">
        <v>0</v>
      </c>
    </row>
    <row r="22" spans="1:8">
      <c r="A22" s="6" t="s">
        <v>19</v>
      </c>
      <c r="B22" s="6" t="s">
        <v>20</v>
      </c>
      <c r="C22" s="6" t="s">
        <v>10</v>
      </c>
      <c r="D22" s="6" t="s">
        <v>11</v>
      </c>
      <c r="E22" s="6" t="s">
        <v>12</v>
      </c>
      <c r="F22" s="8">
        <v>0</v>
      </c>
    </row>
    <row r="23" spans="1:8">
      <c r="A23" s="6" t="s">
        <v>5</v>
      </c>
      <c r="B23" s="6" t="s">
        <v>6</v>
      </c>
      <c r="C23" s="6" t="s">
        <v>13</v>
      </c>
      <c r="D23" s="6" t="s">
        <v>14</v>
      </c>
      <c r="E23" s="6" t="s">
        <v>12</v>
      </c>
      <c r="F23" s="8">
        <v>0</v>
      </c>
    </row>
    <row r="24" spans="1:8">
      <c r="A24" s="6" t="s">
        <v>19</v>
      </c>
      <c r="B24" s="6" t="s">
        <v>20</v>
      </c>
      <c r="C24" s="6" t="s">
        <v>13</v>
      </c>
      <c r="D24" s="6" t="s">
        <v>14</v>
      </c>
      <c r="E24" s="6" t="s">
        <v>12</v>
      </c>
      <c r="F24" s="8">
        <v>0</v>
      </c>
    </row>
    <row r="25" spans="1:8">
      <c r="A25" s="6" t="s">
        <v>5</v>
      </c>
      <c r="B25" s="6" t="s">
        <v>6</v>
      </c>
      <c r="C25" s="6" t="s">
        <v>49</v>
      </c>
      <c r="D25" s="6" t="s">
        <v>16</v>
      </c>
      <c r="E25" s="6" t="s">
        <v>12</v>
      </c>
      <c r="F25" s="8">
        <v>0</v>
      </c>
    </row>
    <row r="26" spans="1:8">
      <c r="A26" s="6" t="s">
        <v>19</v>
      </c>
      <c r="B26" s="6" t="s">
        <v>20</v>
      </c>
      <c r="C26" s="6" t="s">
        <v>49</v>
      </c>
      <c r="D26" s="6" t="s">
        <v>16</v>
      </c>
      <c r="E26" s="6" t="s">
        <v>12</v>
      </c>
      <c r="F26" s="8">
        <v>0</v>
      </c>
    </row>
    <row r="27" spans="1:8">
      <c r="A27" s="6" t="s">
        <v>5</v>
      </c>
      <c r="B27" s="6" t="s">
        <v>6</v>
      </c>
      <c r="C27" s="6" t="s">
        <v>15</v>
      </c>
      <c r="D27" s="6" t="s">
        <v>16</v>
      </c>
      <c r="E27" s="6" t="s">
        <v>12</v>
      </c>
      <c r="F27" s="8">
        <v>4719242.71</v>
      </c>
    </row>
    <row r="28" spans="1:8">
      <c r="A28" s="6" t="s">
        <v>19</v>
      </c>
      <c r="B28" s="6" t="s">
        <v>20</v>
      </c>
      <c r="C28" s="6" t="s">
        <v>15</v>
      </c>
      <c r="D28" s="6" t="s">
        <v>16</v>
      </c>
      <c r="E28" s="6" t="s">
        <v>12</v>
      </c>
      <c r="F28" s="8">
        <v>330346.98970000003</v>
      </c>
    </row>
    <row r="29" spans="1:8">
      <c r="A29" s="6" t="s">
        <v>5</v>
      </c>
      <c r="B29" s="6" t="s">
        <v>6</v>
      </c>
      <c r="C29" s="6" t="s">
        <v>46</v>
      </c>
      <c r="D29" s="6" t="s">
        <v>16</v>
      </c>
      <c r="E29" s="6" t="s">
        <v>12</v>
      </c>
      <c r="F29" s="8">
        <v>0</v>
      </c>
    </row>
    <row r="30" spans="1:8">
      <c r="A30" s="6" t="s">
        <v>19</v>
      </c>
      <c r="B30" s="6" t="s">
        <v>20</v>
      </c>
      <c r="C30" s="6" t="s">
        <v>46</v>
      </c>
      <c r="D30" s="6" t="s">
        <v>16</v>
      </c>
      <c r="E30" s="6" t="s">
        <v>12</v>
      </c>
      <c r="F30" s="8">
        <v>0</v>
      </c>
    </row>
    <row r="31" spans="1:8">
      <c r="A31" s="6" t="s">
        <v>21</v>
      </c>
      <c r="B31" s="6" t="s">
        <v>22</v>
      </c>
      <c r="C31" s="6" t="s">
        <v>17</v>
      </c>
      <c r="D31" s="6" t="s">
        <v>18</v>
      </c>
      <c r="E31" s="6" t="s">
        <v>12</v>
      </c>
      <c r="F31" s="16">
        <v>1274195.5317000002</v>
      </c>
    </row>
    <row r="32" spans="1:8">
      <c r="E32" s="11" t="s">
        <v>59</v>
      </c>
      <c r="F32" s="13">
        <f>SUM(F21:F31)</f>
        <v>6323785.2313999999</v>
      </c>
      <c r="G32" s="3"/>
      <c r="H32" s="3"/>
    </row>
    <row r="33" spans="5:6">
      <c r="E33" s="11" t="s">
        <v>61</v>
      </c>
      <c r="F33" s="13">
        <f>F32*0.158</f>
        <v>999158.06656119996</v>
      </c>
    </row>
  </sheetData>
  <pageMargins left="0.7" right="0.7" top="0.75" bottom="0.75" header="0.3" footer="0.3"/>
  <pageSetup scale="99" orientation="landscape" r:id="rId1"/>
  <headerFooter>
    <oddFooter>&amp;L&amp;A&amp;R&amp;F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88A16-955C-449C-A549-9F7B5ABBCC7B}">
  <sheetPr>
    <pageSetUpPr fitToPage="1"/>
  </sheetPr>
  <dimension ref="A1:L33"/>
  <sheetViews>
    <sheetView view="pageBreakPreview" topLeftCell="C1" zoomScale="60" zoomScaleNormal="100" workbookViewId="0">
      <selection activeCell="F5" sqref="F5"/>
    </sheetView>
  </sheetViews>
  <sheetFormatPr defaultColWidth="9" defaultRowHeight="15"/>
  <cols>
    <col min="1" max="1" width="18.25" style="2" bestFit="1" customWidth="1"/>
    <col min="2" max="2" width="29.25" style="2" bestFit="1" customWidth="1"/>
    <col min="3" max="3" width="8" style="2" bestFit="1" customWidth="1"/>
    <col min="4" max="4" width="28.25" style="2" bestFit="1" customWidth="1"/>
    <col min="5" max="5" width="15" style="2" bestFit="1" customWidth="1"/>
    <col min="6" max="7" width="14.125" style="9" bestFit="1" customWidth="1"/>
    <col min="8" max="10" width="14.75" style="9" bestFit="1" customWidth="1"/>
    <col min="11" max="12" width="12.625" style="4" bestFit="1" customWidth="1"/>
    <col min="13" max="16384" width="9" style="4"/>
  </cols>
  <sheetData>
    <row r="1" spans="1:10">
      <c r="F1" s="4"/>
      <c r="J1" s="21" t="s">
        <v>52</v>
      </c>
    </row>
    <row r="2" spans="1:10">
      <c r="F2" s="4"/>
      <c r="J2" s="21" t="s">
        <v>53</v>
      </c>
    </row>
    <row r="3" spans="1:10">
      <c r="F3" s="4"/>
      <c r="J3" s="21" t="s">
        <v>73</v>
      </c>
    </row>
    <row r="4" spans="1:10">
      <c r="F4" s="4"/>
      <c r="J4" s="21" t="s">
        <v>74</v>
      </c>
    </row>
    <row r="5" spans="1:10">
      <c r="F5" s="4"/>
      <c r="J5" s="21" t="s">
        <v>55</v>
      </c>
    </row>
    <row r="8" spans="1:10" s="1" customFormat="1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7">
        <v>2016</v>
      </c>
      <c r="G8" s="7">
        <v>2017</v>
      </c>
      <c r="H8" s="7">
        <v>2018</v>
      </c>
      <c r="I8" s="7">
        <v>2019</v>
      </c>
      <c r="J8" s="7">
        <v>2020</v>
      </c>
    </row>
    <row r="9" spans="1:10">
      <c r="A9" s="6" t="s">
        <v>5</v>
      </c>
      <c r="B9" s="6" t="s">
        <v>6</v>
      </c>
      <c r="C9" s="6" t="s">
        <v>41</v>
      </c>
      <c r="D9" s="6" t="s">
        <v>42</v>
      </c>
      <c r="E9" s="6" t="s">
        <v>43</v>
      </c>
      <c r="F9" s="8">
        <v>12304.21</v>
      </c>
      <c r="G9" s="8">
        <v>2462.71</v>
      </c>
      <c r="H9" s="8">
        <v>0</v>
      </c>
      <c r="I9" s="8">
        <v>0</v>
      </c>
      <c r="J9" s="8">
        <v>0</v>
      </c>
    </row>
    <row r="10" spans="1:10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8">
        <v>22380.41</v>
      </c>
      <c r="G10" s="8">
        <v>21891.69</v>
      </c>
      <c r="H10" s="8">
        <v>8855.58</v>
      </c>
      <c r="I10" s="8">
        <v>25924.6</v>
      </c>
      <c r="J10" s="8">
        <v>29256.99</v>
      </c>
    </row>
    <row r="11" spans="1:10">
      <c r="A11" s="6" t="s">
        <v>5</v>
      </c>
      <c r="B11" s="6" t="s">
        <v>6</v>
      </c>
      <c r="C11" s="6" t="s">
        <v>44</v>
      </c>
      <c r="D11" s="6" t="s">
        <v>45</v>
      </c>
      <c r="E11" s="6" t="s">
        <v>43</v>
      </c>
      <c r="F11" s="8">
        <v>53091.99</v>
      </c>
      <c r="G11" s="8">
        <v>82763.210000000006</v>
      </c>
      <c r="H11" s="8">
        <v>65425.93</v>
      </c>
      <c r="I11" s="8">
        <v>82362.899999999994</v>
      </c>
      <c r="J11" s="8">
        <v>89630.88</v>
      </c>
    </row>
    <row r="12" spans="1:10">
      <c r="A12" s="6" t="s">
        <v>19</v>
      </c>
      <c r="B12" s="6" t="s">
        <v>20</v>
      </c>
      <c r="C12" s="6" t="s">
        <v>41</v>
      </c>
      <c r="D12" s="6" t="s">
        <v>8</v>
      </c>
      <c r="E12" s="6" t="s">
        <v>9</v>
      </c>
      <c r="F12" s="8">
        <v>861.29470000000003</v>
      </c>
      <c r="G12" s="8">
        <v>172.3897</v>
      </c>
      <c r="H12" s="8">
        <v>0</v>
      </c>
      <c r="I12" s="8">
        <v>0</v>
      </c>
      <c r="J12" s="8">
        <v>0</v>
      </c>
    </row>
    <row r="13" spans="1:10">
      <c r="A13" s="6" t="s">
        <v>21</v>
      </c>
      <c r="B13" s="6" t="s">
        <v>22</v>
      </c>
      <c r="C13" s="6" t="s">
        <v>41</v>
      </c>
      <c r="D13" s="6" t="s">
        <v>8</v>
      </c>
      <c r="E13" s="6" t="s">
        <v>9</v>
      </c>
      <c r="F13" s="8">
        <v>1968.6735999999999</v>
      </c>
      <c r="G13" s="8">
        <v>394.03360000000004</v>
      </c>
      <c r="H13" s="8">
        <v>0</v>
      </c>
      <c r="I13" s="8">
        <v>0</v>
      </c>
      <c r="J13" s="8">
        <v>0</v>
      </c>
    </row>
    <row r="14" spans="1:10">
      <c r="A14" s="6" t="s">
        <v>19</v>
      </c>
      <c r="B14" s="6" t="s">
        <v>20</v>
      </c>
      <c r="C14" s="6" t="s">
        <v>7</v>
      </c>
      <c r="D14" s="6" t="s">
        <v>8</v>
      </c>
      <c r="E14" s="6" t="s">
        <v>9</v>
      </c>
      <c r="F14" s="8">
        <v>1566.6287000000002</v>
      </c>
      <c r="G14" s="8">
        <v>1532.4183</v>
      </c>
      <c r="H14" s="8">
        <v>619.89060000000006</v>
      </c>
      <c r="I14" s="8">
        <v>1814.722</v>
      </c>
      <c r="J14" s="8">
        <v>2047.9893000000004</v>
      </c>
    </row>
    <row r="15" spans="1:10">
      <c r="A15" s="6" t="s">
        <v>21</v>
      </c>
      <c r="B15" s="6" t="s">
        <v>22</v>
      </c>
      <c r="C15" s="6" t="s">
        <v>7</v>
      </c>
      <c r="D15" s="6" t="s">
        <v>8</v>
      </c>
      <c r="E15" s="6" t="s">
        <v>9</v>
      </c>
      <c r="F15" s="8">
        <v>3580.8656000000001</v>
      </c>
      <c r="G15" s="8">
        <v>3502.6704</v>
      </c>
      <c r="H15" s="8">
        <v>1416.8928000000001</v>
      </c>
      <c r="I15" s="8">
        <v>4407.1819999999998</v>
      </c>
      <c r="J15" s="8">
        <v>4973.6883000000007</v>
      </c>
    </row>
    <row r="16" spans="1:10">
      <c r="A16" s="6" t="s">
        <v>19</v>
      </c>
      <c r="B16" s="6" t="s">
        <v>20</v>
      </c>
      <c r="C16" s="6" t="s">
        <v>44</v>
      </c>
      <c r="D16" s="6" t="s">
        <v>8</v>
      </c>
      <c r="E16" s="6" t="s">
        <v>9</v>
      </c>
      <c r="F16" s="8">
        <v>3716.4393</v>
      </c>
      <c r="G16" s="8">
        <v>5793.4247000000014</v>
      </c>
      <c r="H16" s="8">
        <v>4579.8151000000007</v>
      </c>
      <c r="I16" s="8">
        <v>5765.4030000000002</v>
      </c>
      <c r="J16" s="8">
        <v>6274.1616000000013</v>
      </c>
    </row>
    <row r="17" spans="1:12">
      <c r="A17" s="6" t="s">
        <v>21</v>
      </c>
      <c r="B17" s="6" t="s">
        <v>22</v>
      </c>
      <c r="C17" s="6" t="s">
        <v>44</v>
      </c>
      <c r="D17" s="6" t="s">
        <v>8</v>
      </c>
      <c r="E17" s="6" t="s">
        <v>9</v>
      </c>
      <c r="F17" s="8">
        <v>8494.7183999999997</v>
      </c>
      <c r="G17" s="8">
        <v>13242.113600000001</v>
      </c>
      <c r="H17" s="8">
        <v>10468.148800000001</v>
      </c>
      <c r="I17" s="8">
        <v>14001.692999999999</v>
      </c>
      <c r="J17" s="8">
        <v>15237.249600000001</v>
      </c>
    </row>
    <row r="18" spans="1:12">
      <c r="A18" s="4"/>
      <c r="B18" s="4"/>
      <c r="C18" s="4"/>
      <c r="D18" s="4"/>
      <c r="E18" s="10" t="s">
        <v>58</v>
      </c>
      <c r="F18" s="12">
        <f>SUM(F9:F17)</f>
        <v>107965.23029999998</v>
      </c>
      <c r="G18" s="12">
        <f>SUM(G9:G17)</f>
        <v>131754.66030000002</v>
      </c>
      <c r="H18" s="12">
        <f>SUM(H9:H17)</f>
        <v>91366.257299999997</v>
      </c>
      <c r="I18" s="12">
        <f>SUM(I9:I17)</f>
        <v>134276.5</v>
      </c>
      <c r="J18" s="12">
        <f>SUM(J9:J17)</f>
        <v>147420.95880000002</v>
      </c>
    </row>
    <row r="19" spans="1:12">
      <c r="A19" s="4"/>
      <c r="B19" s="4"/>
      <c r="C19" s="4"/>
      <c r="D19" s="4"/>
      <c r="E19" s="10" t="s">
        <v>60</v>
      </c>
      <c r="F19" s="12">
        <f>F18*0.158</f>
        <v>17058.506387399997</v>
      </c>
      <c r="G19" s="12">
        <f t="shared" ref="G19:J19" si="0">G18*0.158</f>
        <v>20817.236327400002</v>
      </c>
      <c r="H19" s="12">
        <f t="shared" si="0"/>
        <v>14435.868653399999</v>
      </c>
      <c r="I19" s="12">
        <f t="shared" si="0"/>
        <v>21215.687000000002</v>
      </c>
      <c r="J19" s="12">
        <f t="shared" si="0"/>
        <v>23292.511490400004</v>
      </c>
    </row>
    <row r="20" spans="1:12">
      <c r="A20" s="4"/>
      <c r="B20" s="4"/>
      <c r="C20" s="4"/>
      <c r="D20" s="4"/>
      <c r="E20" s="1"/>
      <c r="F20" s="1"/>
      <c r="G20" s="1"/>
      <c r="H20" s="1"/>
      <c r="I20" s="1"/>
      <c r="J20" s="1"/>
    </row>
    <row r="21" spans="1:12">
      <c r="A21" s="6" t="s">
        <v>5</v>
      </c>
      <c r="B21" s="6" t="s">
        <v>6</v>
      </c>
      <c r="C21" s="6" t="s">
        <v>10</v>
      </c>
      <c r="D21" s="6" t="s">
        <v>11</v>
      </c>
      <c r="E21" s="6" t="s">
        <v>12</v>
      </c>
      <c r="F21" s="8">
        <v>3511939.68</v>
      </c>
      <c r="G21" s="8">
        <v>3594890.83</v>
      </c>
      <c r="H21" s="8">
        <v>0</v>
      </c>
      <c r="I21" s="8">
        <v>0</v>
      </c>
      <c r="J21" s="8">
        <v>0</v>
      </c>
    </row>
    <row r="22" spans="1:12">
      <c r="A22" s="6" t="s">
        <v>19</v>
      </c>
      <c r="B22" s="6" t="s">
        <v>20</v>
      </c>
      <c r="C22" s="6" t="s">
        <v>10</v>
      </c>
      <c r="D22" s="6" t="s">
        <v>11</v>
      </c>
      <c r="E22" s="6" t="s">
        <v>12</v>
      </c>
      <c r="F22" s="8">
        <v>245835.77760000003</v>
      </c>
      <c r="G22" s="8">
        <v>251642.35810000004</v>
      </c>
      <c r="H22" s="8">
        <v>0</v>
      </c>
      <c r="I22" s="8">
        <v>0</v>
      </c>
      <c r="J22" s="8">
        <v>0</v>
      </c>
    </row>
    <row r="23" spans="1:12">
      <c r="A23" s="6" t="s">
        <v>5</v>
      </c>
      <c r="B23" s="6" t="s">
        <v>6</v>
      </c>
      <c r="C23" s="6" t="s">
        <v>13</v>
      </c>
      <c r="D23" s="6" t="s">
        <v>14</v>
      </c>
      <c r="E23" s="6" t="s">
        <v>12</v>
      </c>
      <c r="F23" s="8">
        <v>2377.08</v>
      </c>
      <c r="G23" s="8">
        <v>0</v>
      </c>
      <c r="H23" s="8">
        <v>0</v>
      </c>
      <c r="I23" s="8">
        <v>0</v>
      </c>
      <c r="J23" s="8">
        <v>0</v>
      </c>
    </row>
    <row r="24" spans="1:12">
      <c r="A24" s="6" t="s">
        <v>19</v>
      </c>
      <c r="B24" s="6" t="s">
        <v>20</v>
      </c>
      <c r="C24" s="6" t="s">
        <v>13</v>
      </c>
      <c r="D24" s="6" t="s">
        <v>14</v>
      </c>
      <c r="E24" s="6" t="s">
        <v>12</v>
      </c>
      <c r="F24" s="8">
        <v>166.3956</v>
      </c>
      <c r="G24" s="8">
        <v>0</v>
      </c>
      <c r="H24" s="8">
        <v>0</v>
      </c>
      <c r="I24" s="8">
        <v>0</v>
      </c>
      <c r="J24" s="8">
        <v>0</v>
      </c>
    </row>
    <row r="25" spans="1:12">
      <c r="A25" s="6" t="s">
        <v>5</v>
      </c>
      <c r="B25" s="6" t="s">
        <v>6</v>
      </c>
      <c r="C25" s="6" t="s">
        <v>49</v>
      </c>
      <c r="D25" s="6" t="s">
        <v>16</v>
      </c>
      <c r="E25" s="6" t="s">
        <v>12</v>
      </c>
      <c r="F25" s="8">
        <v>0</v>
      </c>
      <c r="G25" s="8">
        <v>13779.4</v>
      </c>
      <c r="H25" s="8">
        <v>0</v>
      </c>
      <c r="I25" s="8">
        <v>0</v>
      </c>
      <c r="J25" s="8">
        <v>0</v>
      </c>
    </row>
    <row r="26" spans="1:12">
      <c r="A26" s="6" t="s">
        <v>19</v>
      </c>
      <c r="B26" s="6" t="s">
        <v>20</v>
      </c>
      <c r="C26" s="6" t="s">
        <v>49</v>
      </c>
      <c r="D26" s="6" t="s">
        <v>16</v>
      </c>
      <c r="E26" s="6" t="s">
        <v>12</v>
      </c>
      <c r="F26" s="8">
        <v>0</v>
      </c>
      <c r="G26" s="8">
        <v>964.55800000000011</v>
      </c>
      <c r="H26" s="8">
        <v>0</v>
      </c>
      <c r="I26" s="8">
        <v>0</v>
      </c>
      <c r="J26" s="8">
        <v>0</v>
      </c>
    </row>
    <row r="27" spans="1:12">
      <c r="A27" s="6" t="s">
        <v>5</v>
      </c>
      <c r="B27" s="6" t="s">
        <v>6</v>
      </c>
      <c r="C27" s="6" t="s">
        <v>15</v>
      </c>
      <c r="D27" s="6" t="s">
        <v>16</v>
      </c>
      <c r="E27" s="6" t="s">
        <v>12</v>
      </c>
      <c r="F27" s="8">
        <v>1065943.47</v>
      </c>
      <c r="G27" s="8">
        <v>594641.02</v>
      </c>
      <c r="H27" s="8">
        <v>4048084.74</v>
      </c>
      <c r="I27" s="8">
        <v>4149803.74</v>
      </c>
      <c r="J27" s="8">
        <v>4719242.71</v>
      </c>
    </row>
    <row r="28" spans="1:12">
      <c r="A28" s="6" t="s">
        <v>19</v>
      </c>
      <c r="B28" s="6" t="s">
        <v>20</v>
      </c>
      <c r="C28" s="6" t="s">
        <v>15</v>
      </c>
      <c r="D28" s="6" t="s">
        <v>16</v>
      </c>
      <c r="E28" s="6" t="s">
        <v>12</v>
      </c>
      <c r="F28" s="8">
        <v>74616.0429</v>
      </c>
      <c r="G28" s="8">
        <v>41624.871400000004</v>
      </c>
      <c r="H28" s="8">
        <v>283365.93180000002</v>
      </c>
      <c r="I28" s="8">
        <v>290486.26180000004</v>
      </c>
      <c r="J28" s="8">
        <v>330346.98970000003</v>
      </c>
    </row>
    <row r="29" spans="1:12">
      <c r="A29" s="6" t="s">
        <v>5</v>
      </c>
      <c r="B29" s="6" t="s">
        <v>6</v>
      </c>
      <c r="C29" s="6" t="s">
        <v>46</v>
      </c>
      <c r="D29" s="6" t="s">
        <v>16</v>
      </c>
      <c r="E29" s="6" t="s">
        <v>12</v>
      </c>
      <c r="F29" s="8">
        <v>59711.81</v>
      </c>
      <c r="G29" s="8">
        <v>84933.11</v>
      </c>
      <c r="H29" s="8">
        <v>0</v>
      </c>
      <c r="I29" s="8">
        <v>0</v>
      </c>
      <c r="J29" s="8">
        <v>0</v>
      </c>
    </row>
    <row r="30" spans="1:12">
      <c r="A30" s="6" t="s">
        <v>19</v>
      </c>
      <c r="B30" s="6" t="s">
        <v>20</v>
      </c>
      <c r="C30" s="6" t="s">
        <v>46</v>
      </c>
      <c r="D30" s="6" t="s">
        <v>16</v>
      </c>
      <c r="E30" s="6" t="s">
        <v>12</v>
      </c>
      <c r="F30" s="8">
        <v>4179.8267000000005</v>
      </c>
      <c r="G30" s="8">
        <v>5945.3177000000005</v>
      </c>
      <c r="H30" s="8">
        <v>0</v>
      </c>
      <c r="I30" s="8">
        <v>0</v>
      </c>
      <c r="J30" s="8">
        <v>0</v>
      </c>
    </row>
    <row r="31" spans="1:12">
      <c r="A31" s="6" t="s">
        <v>21</v>
      </c>
      <c r="B31" s="6" t="s">
        <v>22</v>
      </c>
      <c r="C31" s="6" t="s">
        <v>17</v>
      </c>
      <c r="D31" s="6" t="s">
        <v>18</v>
      </c>
      <c r="E31" s="6" t="s">
        <v>12</v>
      </c>
      <c r="F31" s="16">
        <v>1159993.01</v>
      </c>
      <c r="G31" s="16">
        <v>1114943.5336000002</v>
      </c>
      <c r="H31" s="16">
        <v>1052502.0324000001</v>
      </c>
      <c r="I31" s="16">
        <v>1078948.9724000001</v>
      </c>
      <c r="J31" s="16">
        <v>1274195.5317000002</v>
      </c>
    </row>
    <row r="32" spans="1:12">
      <c r="A32" s="4"/>
      <c r="B32" s="4"/>
      <c r="C32" s="4"/>
      <c r="D32" s="4"/>
      <c r="E32" s="11" t="s">
        <v>59</v>
      </c>
      <c r="F32" s="13">
        <f>SUM(F21:F31)</f>
        <v>6124763.0927999998</v>
      </c>
      <c r="G32" s="13">
        <f>SUM(G21:G31)</f>
        <v>5703364.9988000002</v>
      </c>
      <c r="H32" s="13">
        <f>SUM(H21:H31)</f>
        <v>5383952.7042000005</v>
      </c>
      <c r="I32" s="13">
        <f t="shared" ref="I32" si="1">SUM(I21:I31)</f>
        <v>5519238.974200001</v>
      </c>
      <c r="J32" s="13">
        <f>SUM(J21:J31)</f>
        <v>6323785.2313999999</v>
      </c>
      <c r="K32" s="3"/>
      <c r="L32" s="3"/>
    </row>
    <row r="33" spans="5:10">
      <c r="E33" s="11" t="s">
        <v>61</v>
      </c>
      <c r="F33" s="13">
        <f>F32*0.158</f>
        <v>967712.56866240001</v>
      </c>
      <c r="G33" s="13">
        <f t="shared" ref="G33:J33" si="2">G32*0.158</f>
        <v>901131.6698104</v>
      </c>
      <c r="H33" s="13">
        <f t="shared" si="2"/>
        <v>850664.52726360003</v>
      </c>
      <c r="I33" s="13">
        <f t="shared" si="2"/>
        <v>872039.75792360015</v>
      </c>
      <c r="J33" s="13">
        <f t="shared" si="2"/>
        <v>999158.06656119996</v>
      </c>
    </row>
  </sheetData>
  <sortState xmlns:xlrd2="http://schemas.microsoft.com/office/spreadsheetml/2017/richdata2" ref="A9:J31">
    <sortCondition ref="C8:C31"/>
  </sortState>
  <pageMargins left="0.7" right="0.7" top="0.75" bottom="0.75" header="0.3" footer="0.3"/>
  <pageSetup scale="65" orientation="landscape" r:id="rId1"/>
  <headerFoot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2F37-3003-45D3-813B-BEC645A5CF84}">
  <sheetPr>
    <pageSetUpPr fitToPage="1"/>
  </sheetPr>
  <dimension ref="A1:Z92"/>
  <sheetViews>
    <sheetView view="pageBreakPreview" topLeftCell="A67" zoomScale="60" zoomScaleNormal="100" workbookViewId="0">
      <selection activeCell="O3" sqref="O3"/>
    </sheetView>
  </sheetViews>
  <sheetFormatPr defaultColWidth="9" defaultRowHeight="15"/>
  <cols>
    <col min="1" max="1" width="4.375" style="4" bestFit="1" customWidth="1"/>
    <col min="2" max="2" width="15.375" style="4" bestFit="1" customWidth="1"/>
    <col min="3" max="3" width="24.875" style="4" bestFit="1" customWidth="1"/>
    <col min="4" max="4" width="7.125" style="4" bestFit="1" customWidth="1"/>
    <col min="5" max="5" width="26.625" style="4" bestFit="1" customWidth="1"/>
    <col min="6" max="6" width="11.125" style="4" bestFit="1" customWidth="1"/>
    <col min="7" max="7" width="13.125" style="9" bestFit="1" customWidth="1"/>
    <col min="8" max="8" width="11" style="9" customWidth="1"/>
    <col min="9" max="9" width="11.125" style="9" bestFit="1" customWidth="1"/>
    <col min="10" max="10" width="12.375" style="9" bestFit="1" customWidth="1"/>
    <col min="11" max="11" width="11.125" style="9" bestFit="1" customWidth="1"/>
    <col min="12" max="12" width="13.125" style="9" customWidth="1"/>
    <col min="13" max="13" width="12.375" style="9" bestFit="1" customWidth="1"/>
    <col min="14" max="15" width="11.125" style="9" bestFit="1" customWidth="1"/>
    <col min="16" max="16" width="11" style="9" customWidth="1"/>
    <col min="17" max="18" width="11.125" style="9" bestFit="1" customWidth="1"/>
    <col min="19" max="19" width="13.125" style="9" bestFit="1" customWidth="1"/>
    <col min="20" max="16384" width="9" style="4"/>
  </cols>
  <sheetData>
    <row r="1" spans="1:26">
      <c r="S1" s="21" t="s">
        <v>52</v>
      </c>
    </row>
    <row r="2" spans="1:26">
      <c r="S2" s="21" t="s">
        <v>53</v>
      </c>
    </row>
    <row r="3" spans="1:26">
      <c r="S3" s="21" t="s">
        <v>73</v>
      </c>
    </row>
    <row r="4" spans="1:26">
      <c r="S4" s="21" t="s">
        <v>74</v>
      </c>
    </row>
    <row r="5" spans="1:26">
      <c r="S5" s="21" t="s">
        <v>56</v>
      </c>
    </row>
    <row r="8" spans="1:26">
      <c r="A8" s="5" t="s">
        <v>23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51</v>
      </c>
      <c r="H8" s="7" t="s">
        <v>24</v>
      </c>
      <c r="I8" s="7" t="s">
        <v>25</v>
      </c>
      <c r="J8" s="7" t="s">
        <v>26</v>
      </c>
      <c r="K8" s="7" t="s">
        <v>27</v>
      </c>
      <c r="L8" s="7" t="s">
        <v>28</v>
      </c>
      <c r="M8" s="7" t="s">
        <v>29</v>
      </c>
      <c r="N8" s="7" t="s">
        <v>30</v>
      </c>
      <c r="O8" s="7" t="s">
        <v>31</v>
      </c>
      <c r="P8" s="7" t="s">
        <v>32</v>
      </c>
      <c r="Q8" s="7" t="s">
        <v>33</v>
      </c>
      <c r="R8" s="7" t="s">
        <v>34</v>
      </c>
      <c r="S8" s="7" t="s">
        <v>35</v>
      </c>
      <c r="W8" s="9"/>
      <c r="X8" s="9"/>
      <c r="Y8" s="9"/>
      <c r="Z8" s="9"/>
    </row>
    <row r="9" spans="1:26">
      <c r="A9" s="6" t="s">
        <v>36</v>
      </c>
      <c r="B9" s="6" t="s">
        <v>5</v>
      </c>
      <c r="C9" s="6" t="s">
        <v>6</v>
      </c>
      <c r="D9" s="6" t="s">
        <v>41</v>
      </c>
      <c r="E9" s="6" t="s">
        <v>42</v>
      </c>
      <c r="F9" s="6" t="s">
        <v>43</v>
      </c>
      <c r="G9" s="6" t="s">
        <v>36</v>
      </c>
      <c r="H9" s="8">
        <v>0</v>
      </c>
      <c r="I9" s="8">
        <v>0</v>
      </c>
      <c r="J9" s="8">
        <v>1514.12</v>
      </c>
      <c r="K9" s="8">
        <v>1347.51</v>
      </c>
      <c r="L9" s="8">
        <v>1347.51</v>
      </c>
      <c r="M9" s="8">
        <v>2059.2399999999998</v>
      </c>
      <c r="N9" s="8">
        <v>1455.03</v>
      </c>
      <c r="O9" s="8">
        <v>1455.03</v>
      </c>
      <c r="P9" s="8">
        <v>1103.1400000000001</v>
      </c>
      <c r="Q9" s="8">
        <v>1364.02</v>
      </c>
      <c r="R9" s="8">
        <v>1364.02</v>
      </c>
      <c r="S9" s="8">
        <v>-705.41</v>
      </c>
      <c r="U9" s="2"/>
      <c r="V9" s="14"/>
      <c r="W9" s="14"/>
      <c r="X9" s="15"/>
      <c r="Y9" s="15"/>
      <c r="Z9" s="14"/>
    </row>
    <row r="10" spans="1:26">
      <c r="A10" s="6" t="s">
        <v>36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36</v>
      </c>
      <c r="H10" s="8">
        <v>458.82</v>
      </c>
      <c r="I10" s="8">
        <v>1300.03</v>
      </c>
      <c r="J10" s="8">
        <v>26534.63</v>
      </c>
      <c r="K10" s="8">
        <v>230.21</v>
      </c>
      <c r="L10" s="8">
        <v>230.21</v>
      </c>
      <c r="M10" s="8">
        <v>5556.67</v>
      </c>
      <c r="N10" s="8">
        <v>248.58</v>
      </c>
      <c r="O10" s="8">
        <v>248.58</v>
      </c>
      <c r="P10" s="8">
        <v>-1715.28</v>
      </c>
      <c r="Q10" s="8">
        <v>152.69999999999999</v>
      </c>
      <c r="R10" s="8">
        <v>233.04</v>
      </c>
      <c r="S10" s="8">
        <v>-11097.78</v>
      </c>
      <c r="U10" s="2"/>
      <c r="V10" s="15"/>
      <c r="W10" s="15"/>
      <c r="X10" s="15"/>
      <c r="Y10" s="15"/>
      <c r="Z10" s="15"/>
    </row>
    <row r="11" spans="1:26">
      <c r="A11" s="6" t="s">
        <v>36</v>
      </c>
      <c r="B11" s="6" t="s">
        <v>5</v>
      </c>
      <c r="C11" s="6" t="s">
        <v>6</v>
      </c>
      <c r="D11" s="6" t="s">
        <v>44</v>
      </c>
      <c r="E11" s="6" t="s">
        <v>45</v>
      </c>
      <c r="F11" s="6" t="s">
        <v>43</v>
      </c>
      <c r="G11" s="6" t="s">
        <v>36</v>
      </c>
      <c r="H11" s="8">
        <v>2530.83</v>
      </c>
      <c r="I11" s="8">
        <v>3716.62</v>
      </c>
      <c r="J11" s="8">
        <v>42818.22</v>
      </c>
      <c r="K11" s="8">
        <v>3124.13</v>
      </c>
      <c r="L11" s="8">
        <v>3124.13</v>
      </c>
      <c r="M11" s="8">
        <v>16559.88</v>
      </c>
      <c r="N11" s="8">
        <v>3373.4</v>
      </c>
      <c r="O11" s="8">
        <v>3373.4</v>
      </c>
      <c r="P11" s="8">
        <v>3389.03</v>
      </c>
      <c r="Q11" s="8">
        <v>2849.09</v>
      </c>
      <c r="R11" s="8">
        <v>3162.42</v>
      </c>
      <c r="S11" s="8">
        <v>-34929.160000000003</v>
      </c>
    </row>
    <row r="12" spans="1:26">
      <c r="A12" s="6" t="s">
        <v>36</v>
      </c>
      <c r="B12" s="6" t="s">
        <v>19</v>
      </c>
      <c r="C12" s="6" t="s">
        <v>20</v>
      </c>
      <c r="D12" s="6" t="s">
        <v>41</v>
      </c>
      <c r="E12" s="6" t="s">
        <v>8</v>
      </c>
      <c r="F12" s="6" t="s">
        <v>9</v>
      </c>
      <c r="G12" s="6" t="s">
        <v>36</v>
      </c>
      <c r="H12" s="8">
        <v>0</v>
      </c>
      <c r="I12" s="8">
        <v>0</v>
      </c>
      <c r="J12" s="8">
        <v>105.9884</v>
      </c>
      <c r="K12" s="8">
        <v>94.325700000000012</v>
      </c>
      <c r="L12" s="8">
        <v>94.325700000000012</v>
      </c>
      <c r="M12" s="8">
        <v>144.14679999999998</v>
      </c>
      <c r="N12" s="8">
        <v>101.85210000000001</v>
      </c>
      <c r="O12" s="8">
        <v>101.85210000000001</v>
      </c>
      <c r="P12" s="8">
        <v>77.219800000000021</v>
      </c>
      <c r="Q12" s="8">
        <v>95.481400000000008</v>
      </c>
      <c r="R12" s="8">
        <v>95.481400000000008</v>
      </c>
      <c r="S12" s="8">
        <v>-49.378700000000002</v>
      </c>
    </row>
    <row r="13" spans="1:26">
      <c r="A13" s="6" t="s">
        <v>36</v>
      </c>
      <c r="B13" s="6" t="s">
        <v>21</v>
      </c>
      <c r="C13" s="6" t="s">
        <v>22</v>
      </c>
      <c r="D13" s="6" t="s">
        <v>41</v>
      </c>
      <c r="E13" s="6" t="s">
        <v>8</v>
      </c>
      <c r="F13" s="6" t="s">
        <v>9</v>
      </c>
      <c r="G13" s="6" t="s">
        <v>36</v>
      </c>
      <c r="H13" s="8">
        <v>0</v>
      </c>
      <c r="I13" s="8">
        <v>0</v>
      </c>
      <c r="J13" s="8">
        <v>242.25919999999999</v>
      </c>
      <c r="K13" s="8">
        <v>215.60159999999999</v>
      </c>
      <c r="L13" s="8">
        <v>215.60159999999999</v>
      </c>
      <c r="M13" s="8">
        <v>329.47839999999997</v>
      </c>
      <c r="N13" s="8">
        <v>232.8048</v>
      </c>
      <c r="O13" s="8">
        <v>232.8048</v>
      </c>
      <c r="P13" s="8">
        <v>176.50240000000002</v>
      </c>
      <c r="Q13" s="8">
        <v>218.2432</v>
      </c>
      <c r="R13" s="8">
        <v>218.2432</v>
      </c>
      <c r="S13" s="8">
        <v>-112.8656</v>
      </c>
    </row>
    <row r="14" spans="1:26">
      <c r="A14" s="6" t="s">
        <v>36</v>
      </c>
      <c r="B14" s="6" t="s">
        <v>19</v>
      </c>
      <c r="C14" s="6" t="s">
        <v>20</v>
      </c>
      <c r="D14" s="6" t="s">
        <v>7</v>
      </c>
      <c r="E14" s="6" t="s">
        <v>8</v>
      </c>
      <c r="F14" s="6" t="s">
        <v>9</v>
      </c>
      <c r="G14" s="6" t="s">
        <v>36</v>
      </c>
      <c r="H14" s="8">
        <v>32.117400000000004</v>
      </c>
      <c r="I14" s="8">
        <v>91.002100000000013</v>
      </c>
      <c r="J14" s="8">
        <v>1857.4241000000002</v>
      </c>
      <c r="K14" s="8">
        <v>16.114700000000003</v>
      </c>
      <c r="L14" s="8">
        <v>16.114700000000003</v>
      </c>
      <c r="M14" s="8">
        <v>388.96690000000007</v>
      </c>
      <c r="N14" s="8">
        <v>17.400600000000004</v>
      </c>
      <c r="O14" s="8">
        <v>17.400600000000004</v>
      </c>
      <c r="P14" s="8">
        <v>-120.06960000000001</v>
      </c>
      <c r="Q14" s="8">
        <v>10.689</v>
      </c>
      <c r="R14" s="8">
        <v>16.312799999999999</v>
      </c>
      <c r="S14" s="8">
        <v>-776.84460000000013</v>
      </c>
    </row>
    <row r="15" spans="1:26">
      <c r="A15" s="6" t="s">
        <v>36</v>
      </c>
      <c r="B15" s="6" t="s">
        <v>21</v>
      </c>
      <c r="C15" s="6" t="s">
        <v>22</v>
      </c>
      <c r="D15" s="6" t="s">
        <v>7</v>
      </c>
      <c r="E15" s="6" t="s">
        <v>8</v>
      </c>
      <c r="F15" s="6" t="s">
        <v>9</v>
      </c>
      <c r="G15" s="6" t="s">
        <v>36</v>
      </c>
      <c r="H15" s="8">
        <v>73.411199999999994</v>
      </c>
      <c r="I15" s="8">
        <v>208.00479999999999</v>
      </c>
      <c r="J15" s="8">
        <v>4245.5408000000007</v>
      </c>
      <c r="K15" s="8">
        <v>36.833600000000004</v>
      </c>
      <c r="L15" s="8">
        <v>36.833600000000004</v>
      </c>
      <c r="M15" s="8">
        <v>889.06720000000007</v>
      </c>
      <c r="N15" s="8">
        <v>39.772800000000004</v>
      </c>
      <c r="O15" s="8">
        <v>39.772800000000004</v>
      </c>
      <c r="P15" s="8">
        <v>-274.44479999999999</v>
      </c>
      <c r="Q15" s="8">
        <v>24.431999999999999</v>
      </c>
      <c r="R15" s="8">
        <v>37.2864</v>
      </c>
      <c r="S15" s="8">
        <v>-1775.6448</v>
      </c>
    </row>
    <row r="16" spans="1:26">
      <c r="A16" s="6" t="s">
        <v>36</v>
      </c>
      <c r="B16" s="6" t="s">
        <v>19</v>
      </c>
      <c r="C16" s="6" t="s">
        <v>20</v>
      </c>
      <c r="D16" s="6" t="s">
        <v>44</v>
      </c>
      <c r="E16" s="6" t="s">
        <v>8</v>
      </c>
      <c r="F16" s="6" t="s">
        <v>9</v>
      </c>
      <c r="G16" s="6" t="s">
        <v>36</v>
      </c>
      <c r="H16" s="8">
        <v>177.15810000000002</v>
      </c>
      <c r="I16" s="8">
        <v>260.16340000000002</v>
      </c>
      <c r="J16" s="8">
        <v>2997.2754000000004</v>
      </c>
      <c r="K16" s="8">
        <v>218.68910000000002</v>
      </c>
      <c r="L16" s="8">
        <v>218.68910000000002</v>
      </c>
      <c r="M16" s="8">
        <v>1159.1916000000001</v>
      </c>
      <c r="N16" s="8">
        <v>236.13800000000003</v>
      </c>
      <c r="O16" s="8">
        <v>236.13800000000003</v>
      </c>
      <c r="P16" s="8">
        <v>237.23210000000003</v>
      </c>
      <c r="Q16" s="8">
        <v>199.43630000000002</v>
      </c>
      <c r="R16" s="8">
        <v>221.36940000000001</v>
      </c>
      <c r="S16" s="8">
        <v>-2445.0412000000006</v>
      </c>
    </row>
    <row r="17" spans="1:19">
      <c r="A17" s="6" t="s">
        <v>36</v>
      </c>
      <c r="B17" s="6" t="s">
        <v>21</v>
      </c>
      <c r="C17" s="6" t="s">
        <v>22</v>
      </c>
      <c r="D17" s="6" t="s">
        <v>44</v>
      </c>
      <c r="E17" s="6" t="s">
        <v>8</v>
      </c>
      <c r="F17" s="6" t="s">
        <v>9</v>
      </c>
      <c r="G17" s="6" t="s">
        <v>36</v>
      </c>
      <c r="H17" s="8">
        <v>404.93279999999999</v>
      </c>
      <c r="I17" s="8">
        <v>594.65919999999994</v>
      </c>
      <c r="J17" s="8">
        <v>6850.9152000000004</v>
      </c>
      <c r="K17" s="8">
        <v>499.86080000000004</v>
      </c>
      <c r="L17" s="8">
        <v>499.86080000000004</v>
      </c>
      <c r="M17" s="8">
        <v>2649.5808000000002</v>
      </c>
      <c r="N17" s="8">
        <v>539.74400000000003</v>
      </c>
      <c r="O17" s="8">
        <v>539.74400000000003</v>
      </c>
      <c r="P17" s="8">
        <v>542.24480000000005</v>
      </c>
      <c r="Q17" s="8">
        <v>455.85440000000006</v>
      </c>
      <c r="R17" s="8">
        <v>505.98720000000003</v>
      </c>
      <c r="S17" s="8">
        <v>-5588.6656000000003</v>
      </c>
    </row>
    <row r="18" spans="1:19">
      <c r="A18" s="6" t="s">
        <v>36</v>
      </c>
      <c r="B18" s="6" t="s">
        <v>5</v>
      </c>
      <c r="C18" s="6" t="s">
        <v>6</v>
      </c>
      <c r="D18" s="6" t="s">
        <v>10</v>
      </c>
      <c r="E18" s="6" t="s">
        <v>11</v>
      </c>
      <c r="F18" s="6" t="s">
        <v>12</v>
      </c>
      <c r="G18" s="6" t="s">
        <v>36</v>
      </c>
      <c r="H18" s="8">
        <v>121514.52</v>
      </c>
      <c r="I18" s="8">
        <v>191225.7</v>
      </c>
      <c r="J18" s="8">
        <v>2978563.2</v>
      </c>
      <c r="K18" s="8">
        <v>184877.13</v>
      </c>
      <c r="L18" s="8">
        <v>184877.13</v>
      </c>
      <c r="M18" s="8">
        <v>1075448.6200000001</v>
      </c>
      <c r="N18" s="8">
        <v>115064.71</v>
      </c>
      <c r="O18" s="8">
        <v>192460.56</v>
      </c>
      <c r="P18" s="8">
        <v>96150.36</v>
      </c>
      <c r="Q18" s="8">
        <v>186360.01</v>
      </c>
      <c r="R18" s="8">
        <v>205058.38</v>
      </c>
      <c r="S18" s="8">
        <v>-2019660.64</v>
      </c>
    </row>
    <row r="19" spans="1:19">
      <c r="A19" s="6" t="s">
        <v>36</v>
      </c>
      <c r="B19" s="6" t="s">
        <v>5</v>
      </c>
      <c r="C19" s="6" t="s">
        <v>6</v>
      </c>
      <c r="D19" s="6" t="s">
        <v>13</v>
      </c>
      <c r="E19" s="6" t="s">
        <v>14</v>
      </c>
      <c r="F19" s="6" t="s">
        <v>12</v>
      </c>
      <c r="G19" s="6" t="s">
        <v>36</v>
      </c>
      <c r="H19" s="8">
        <v>534.55999999999995</v>
      </c>
      <c r="I19" s="8">
        <v>1842.52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</row>
    <row r="20" spans="1:19">
      <c r="A20" s="6" t="s">
        <v>36</v>
      </c>
      <c r="B20" s="6" t="s">
        <v>5</v>
      </c>
      <c r="C20" s="6" t="s">
        <v>6</v>
      </c>
      <c r="D20" s="6" t="s">
        <v>15</v>
      </c>
      <c r="E20" s="6" t="s">
        <v>16</v>
      </c>
      <c r="F20" s="6" t="s">
        <v>12</v>
      </c>
      <c r="G20" s="6" t="s">
        <v>36</v>
      </c>
      <c r="H20" s="8">
        <v>37781.18</v>
      </c>
      <c r="I20" s="8">
        <v>52863.06</v>
      </c>
      <c r="J20" s="8">
        <v>537371.01</v>
      </c>
      <c r="K20" s="8">
        <v>89800.39</v>
      </c>
      <c r="L20" s="8">
        <v>89800.39</v>
      </c>
      <c r="M20" s="8">
        <v>287525.61</v>
      </c>
      <c r="N20" s="8">
        <v>96965.77</v>
      </c>
      <c r="O20" s="8">
        <v>96965.77</v>
      </c>
      <c r="P20" s="8">
        <v>19728.77</v>
      </c>
      <c r="Q20" s="8">
        <v>87136.37</v>
      </c>
      <c r="R20" s="8">
        <v>91358.34</v>
      </c>
      <c r="S20" s="8">
        <v>-421353.19</v>
      </c>
    </row>
    <row r="21" spans="1:19">
      <c r="A21" s="6" t="s">
        <v>36</v>
      </c>
      <c r="B21" s="6" t="s">
        <v>5</v>
      </c>
      <c r="C21" s="6" t="s">
        <v>6</v>
      </c>
      <c r="D21" s="6" t="s">
        <v>46</v>
      </c>
      <c r="E21" s="6" t="s">
        <v>47</v>
      </c>
      <c r="F21" s="6" t="s">
        <v>48</v>
      </c>
      <c r="G21" s="6" t="s">
        <v>36</v>
      </c>
      <c r="H21" s="8">
        <v>3986.06</v>
      </c>
      <c r="I21" s="8">
        <v>6391.32</v>
      </c>
      <c r="J21" s="8">
        <v>23818.560000000001</v>
      </c>
      <c r="K21" s="8">
        <v>5823.81</v>
      </c>
      <c r="L21" s="8">
        <v>5823.81</v>
      </c>
      <c r="M21" s="8">
        <v>18404.02</v>
      </c>
      <c r="N21" s="8">
        <v>6288.51</v>
      </c>
      <c r="O21" s="8">
        <v>6288.51</v>
      </c>
      <c r="P21" s="8">
        <v>4742</v>
      </c>
      <c r="Q21" s="8">
        <v>5372.28</v>
      </c>
      <c r="R21" s="8">
        <v>6175.68</v>
      </c>
      <c r="S21" s="8">
        <v>-33402.75</v>
      </c>
    </row>
    <row r="22" spans="1:19">
      <c r="A22" s="6" t="s">
        <v>36</v>
      </c>
      <c r="B22" s="6" t="s">
        <v>19</v>
      </c>
      <c r="C22" s="6" t="s">
        <v>20</v>
      </c>
      <c r="D22" s="6" t="s">
        <v>10</v>
      </c>
      <c r="E22" s="6" t="s">
        <v>11</v>
      </c>
      <c r="F22" s="6" t="s">
        <v>12</v>
      </c>
      <c r="G22" s="6" t="s">
        <v>36</v>
      </c>
      <c r="H22" s="8">
        <v>8506.0164000000004</v>
      </c>
      <c r="I22" s="8">
        <v>13385.799000000003</v>
      </c>
      <c r="J22" s="8">
        <v>208499.42400000003</v>
      </c>
      <c r="K22" s="8">
        <v>12941.399100000002</v>
      </c>
      <c r="L22" s="8">
        <v>12941.399100000002</v>
      </c>
      <c r="M22" s="8">
        <v>75281.40340000001</v>
      </c>
      <c r="N22" s="8">
        <v>8054.529700000001</v>
      </c>
      <c r="O22" s="8">
        <v>13472.239200000002</v>
      </c>
      <c r="P22" s="8">
        <v>6730.525200000001</v>
      </c>
      <c r="Q22" s="8">
        <v>13045.200700000001</v>
      </c>
      <c r="R22" s="8">
        <v>14354.086600000002</v>
      </c>
      <c r="S22" s="8">
        <v>-141376.24480000001</v>
      </c>
    </row>
    <row r="23" spans="1:19">
      <c r="A23" s="6" t="s">
        <v>36</v>
      </c>
      <c r="B23" s="6" t="s">
        <v>19</v>
      </c>
      <c r="C23" s="6" t="s">
        <v>20</v>
      </c>
      <c r="D23" s="6" t="s">
        <v>13</v>
      </c>
      <c r="E23" s="6" t="s">
        <v>14</v>
      </c>
      <c r="F23" s="6" t="s">
        <v>12</v>
      </c>
      <c r="G23" s="6" t="s">
        <v>36</v>
      </c>
      <c r="H23" s="8">
        <v>37.419199999999996</v>
      </c>
      <c r="I23" s="8">
        <v>128.97640000000001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</row>
    <row r="24" spans="1:19">
      <c r="A24" s="6" t="s">
        <v>36</v>
      </c>
      <c r="B24" s="6" t="s">
        <v>19</v>
      </c>
      <c r="C24" s="6" t="s">
        <v>20</v>
      </c>
      <c r="D24" s="6" t="s">
        <v>15</v>
      </c>
      <c r="E24" s="6" t="s">
        <v>16</v>
      </c>
      <c r="F24" s="6" t="s">
        <v>12</v>
      </c>
      <c r="G24" s="6" t="s">
        <v>36</v>
      </c>
      <c r="H24" s="8">
        <v>2644.6826000000001</v>
      </c>
      <c r="I24" s="8">
        <v>3700.4142000000002</v>
      </c>
      <c r="J24" s="8">
        <v>37615.970700000005</v>
      </c>
      <c r="K24" s="8">
        <v>6286.0273000000007</v>
      </c>
      <c r="L24" s="8">
        <v>6286.0273000000007</v>
      </c>
      <c r="M24" s="8">
        <v>20126.792700000002</v>
      </c>
      <c r="N24" s="8">
        <v>6787.603900000001</v>
      </c>
      <c r="O24" s="8">
        <v>6787.603900000001</v>
      </c>
      <c r="P24" s="8">
        <v>1381.0139000000001</v>
      </c>
      <c r="Q24" s="8">
        <v>6099.5459000000001</v>
      </c>
      <c r="R24" s="8">
        <v>6395.0838000000003</v>
      </c>
      <c r="S24" s="8">
        <v>-29494.723300000001</v>
      </c>
    </row>
    <row r="25" spans="1:19">
      <c r="A25" s="6" t="s">
        <v>36</v>
      </c>
      <c r="B25" s="6" t="s">
        <v>19</v>
      </c>
      <c r="C25" s="6" t="s">
        <v>20</v>
      </c>
      <c r="D25" s="6" t="s">
        <v>46</v>
      </c>
      <c r="E25" s="6" t="s">
        <v>16</v>
      </c>
      <c r="F25" s="6" t="s">
        <v>12</v>
      </c>
      <c r="G25" s="6" t="s">
        <v>36</v>
      </c>
      <c r="H25" s="8">
        <v>279.02420000000001</v>
      </c>
      <c r="I25" s="8">
        <v>447.39240000000001</v>
      </c>
      <c r="J25" s="8">
        <v>1667.2992000000002</v>
      </c>
      <c r="K25" s="8">
        <v>407.66670000000005</v>
      </c>
      <c r="L25" s="8">
        <v>407.66670000000005</v>
      </c>
      <c r="M25" s="8">
        <v>1288.2814000000001</v>
      </c>
      <c r="N25" s="8">
        <v>440.19570000000004</v>
      </c>
      <c r="O25" s="8">
        <v>440.19570000000004</v>
      </c>
      <c r="P25" s="8">
        <v>331.94000000000005</v>
      </c>
      <c r="Q25" s="8">
        <v>376.05960000000005</v>
      </c>
      <c r="R25" s="8">
        <v>432.29760000000005</v>
      </c>
      <c r="S25" s="8">
        <v>-2338.1925000000001</v>
      </c>
    </row>
    <row r="26" spans="1:19">
      <c r="A26" s="6" t="s">
        <v>36</v>
      </c>
      <c r="B26" s="6" t="s">
        <v>21</v>
      </c>
      <c r="C26" s="6" t="s">
        <v>22</v>
      </c>
      <c r="D26" s="6" t="s">
        <v>17</v>
      </c>
      <c r="E26" s="6" t="s">
        <v>18</v>
      </c>
      <c r="F26" s="6" t="s">
        <v>12</v>
      </c>
      <c r="G26" s="6" t="s">
        <v>36</v>
      </c>
      <c r="H26" s="8">
        <v>40954.080000000002</v>
      </c>
      <c r="I26" s="8">
        <v>63080.65</v>
      </c>
      <c r="J26" s="8">
        <v>884938.1925</v>
      </c>
      <c r="K26" s="8">
        <v>70125.332500000004</v>
      </c>
      <c r="L26" s="8">
        <v>70125.332500000004</v>
      </c>
      <c r="M26" s="8">
        <v>345344.5625</v>
      </c>
      <c r="N26" s="8">
        <v>54579.747500000005</v>
      </c>
      <c r="O26" s="8">
        <v>73928.710000000006</v>
      </c>
      <c r="P26" s="8">
        <v>30155.282500000001</v>
      </c>
      <c r="Q26" s="8">
        <v>69717.165000000008</v>
      </c>
      <c r="R26" s="8">
        <v>75648.099999999991</v>
      </c>
      <c r="S26" s="8">
        <v>-618604.14500000002</v>
      </c>
    </row>
    <row r="27" spans="1:19">
      <c r="G27" s="18" t="s">
        <v>62</v>
      </c>
      <c r="H27" s="19">
        <f>SUM(H9:H26)</f>
        <v>219914.81190000003</v>
      </c>
      <c r="I27" s="19">
        <f t="shared" ref="I27:S27" si="0">SUM(I9:I26)</f>
        <v>339236.31150000001</v>
      </c>
      <c r="J27" s="19">
        <f t="shared" si="0"/>
        <v>4759640.0295000002</v>
      </c>
      <c r="K27" s="19">
        <f t="shared" si="0"/>
        <v>376045.03110000002</v>
      </c>
      <c r="L27" s="19">
        <f t="shared" si="0"/>
        <v>376045.03110000002</v>
      </c>
      <c r="M27" s="19">
        <f t="shared" si="0"/>
        <v>1853155.5117000001</v>
      </c>
      <c r="N27" s="19">
        <f t="shared" si="0"/>
        <v>294425.78910000005</v>
      </c>
      <c r="O27" s="19">
        <f t="shared" si="0"/>
        <v>396588.31109999999</v>
      </c>
      <c r="P27" s="19">
        <f t="shared" si="0"/>
        <v>162635.4663</v>
      </c>
      <c r="Q27" s="19">
        <f t="shared" si="0"/>
        <v>373476.57750000001</v>
      </c>
      <c r="R27" s="19">
        <f t="shared" si="0"/>
        <v>405276.12839999999</v>
      </c>
      <c r="S27" s="19">
        <f t="shared" si="0"/>
        <v>-3323710.6760999998</v>
      </c>
    </row>
    <row r="28" spans="1:19">
      <c r="G28" s="18" t="s">
        <v>63</v>
      </c>
      <c r="H28" s="19">
        <f>H27*0.158</f>
        <v>34746.540280200003</v>
      </c>
      <c r="I28" s="19">
        <f t="shared" ref="I28:S28" si="1">I27*0.158</f>
        <v>53599.337217</v>
      </c>
      <c r="J28" s="19">
        <f t="shared" si="1"/>
        <v>752023.12466099998</v>
      </c>
      <c r="K28" s="19">
        <f t="shared" si="1"/>
        <v>59415.114913800004</v>
      </c>
      <c r="L28" s="19">
        <f t="shared" si="1"/>
        <v>59415.114913800004</v>
      </c>
      <c r="M28" s="19">
        <f t="shared" si="1"/>
        <v>292798.57084860001</v>
      </c>
      <c r="N28" s="19">
        <f t="shared" si="1"/>
        <v>46519.274677800007</v>
      </c>
      <c r="O28" s="19">
        <f t="shared" si="1"/>
        <v>62660.953153800001</v>
      </c>
      <c r="P28" s="19">
        <f t="shared" si="1"/>
        <v>25696.403675400001</v>
      </c>
      <c r="Q28" s="19">
        <f t="shared" si="1"/>
        <v>59009.299245000002</v>
      </c>
      <c r="R28" s="19">
        <f t="shared" si="1"/>
        <v>64033.628287200001</v>
      </c>
      <c r="S28" s="19">
        <f t="shared" si="1"/>
        <v>-525146.28682379995</v>
      </c>
    </row>
    <row r="29" spans="1:19"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>
      <c r="A30" s="6" t="s">
        <v>37</v>
      </c>
      <c r="B30" s="6" t="s">
        <v>5</v>
      </c>
      <c r="C30" s="6" t="s">
        <v>6</v>
      </c>
      <c r="D30" s="6" t="s">
        <v>41</v>
      </c>
      <c r="E30" s="6" t="s">
        <v>42</v>
      </c>
      <c r="F30" s="6" t="s">
        <v>43</v>
      </c>
      <c r="G30" s="6" t="s">
        <v>37</v>
      </c>
      <c r="H30" s="8">
        <v>1215.8800000000001</v>
      </c>
      <c r="I30" s="8">
        <v>1246.83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</row>
    <row r="31" spans="1:19">
      <c r="A31" s="6" t="s">
        <v>37</v>
      </c>
      <c r="B31" s="6" t="s">
        <v>5</v>
      </c>
      <c r="C31" s="6" t="s">
        <v>6</v>
      </c>
      <c r="D31" s="6" t="s">
        <v>7</v>
      </c>
      <c r="E31" s="6" t="s">
        <v>8</v>
      </c>
      <c r="F31" s="6" t="s">
        <v>9</v>
      </c>
      <c r="G31" s="6" t="s">
        <v>37</v>
      </c>
      <c r="H31" s="8">
        <v>168.39</v>
      </c>
      <c r="I31" s="8">
        <v>193.31</v>
      </c>
      <c r="J31" s="8">
        <v>18728.560000000001</v>
      </c>
      <c r="K31" s="8">
        <v>84.09</v>
      </c>
      <c r="L31" s="8">
        <v>84.09</v>
      </c>
      <c r="M31" s="8">
        <v>443.56</v>
      </c>
      <c r="N31" s="8">
        <v>84.09</v>
      </c>
      <c r="O31" s="8">
        <v>84.09</v>
      </c>
      <c r="P31" s="8">
        <v>130.57</v>
      </c>
      <c r="Q31" s="8">
        <v>827.39</v>
      </c>
      <c r="R31" s="8">
        <v>84.09</v>
      </c>
      <c r="S31" s="8">
        <v>979.46</v>
      </c>
    </row>
    <row r="32" spans="1:19">
      <c r="A32" s="6" t="s">
        <v>37</v>
      </c>
      <c r="B32" s="6" t="s">
        <v>5</v>
      </c>
      <c r="C32" s="6" t="s">
        <v>6</v>
      </c>
      <c r="D32" s="6" t="s">
        <v>44</v>
      </c>
      <c r="E32" s="6" t="s">
        <v>45</v>
      </c>
      <c r="F32" s="6" t="s">
        <v>43</v>
      </c>
      <c r="G32" s="6" t="s">
        <v>37</v>
      </c>
      <c r="H32" s="8">
        <v>2587.71</v>
      </c>
      <c r="I32" s="8">
        <v>2631.35</v>
      </c>
      <c r="J32" s="8">
        <v>27732.95</v>
      </c>
      <c r="K32" s="8">
        <v>4545.67</v>
      </c>
      <c r="L32" s="8">
        <v>4535.07</v>
      </c>
      <c r="M32" s="8">
        <v>5099.34</v>
      </c>
      <c r="N32" s="8">
        <v>4554.13</v>
      </c>
      <c r="O32" s="8">
        <v>4554.13</v>
      </c>
      <c r="P32" s="8">
        <v>4833.3599999999997</v>
      </c>
      <c r="Q32" s="8">
        <v>9308.41</v>
      </c>
      <c r="R32" s="8">
        <v>4551.28</v>
      </c>
      <c r="S32" s="8">
        <v>7829.81</v>
      </c>
    </row>
    <row r="33" spans="1:19">
      <c r="A33" s="6" t="s">
        <v>37</v>
      </c>
      <c r="B33" s="6" t="s">
        <v>19</v>
      </c>
      <c r="C33" s="6" t="s">
        <v>20</v>
      </c>
      <c r="D33" s="6" t="s">
        <v>41</v>
      </c>
      <c r="E33" s="6" t="s">
        <v>8</v>
      </c>
      <c r="F33" s="6" t="s">
        <v>9</v>
      </c>
      <c r="G33" s="6" t="s">
        <v>37</v>
      </c>
      <c r="H33" s="16">
        <f>H30*7%</f>
        <v>85.11160000000001</v>
      </c>
      <c r="I33" s="16">
        <f t="shared" ref="I33:S33" si="2">I30*7%</f>
        <v>87.278100000000009</v>
      </c>
      <c r="J33" s="16">
        <f t="shared" si="2"/>
        <v>0</v>
      </c>
      <c r="K33" s="16">
        <f t="shared" si="2"/>
        <v>0</v>
      </c>
      <c r="L33" s="16">
        <f t="shared" si="2"/>
        <v>0</v>
      </c>
      <c r="M33" s="16">
        <f t="shared" si="2"/>
        <v>0</v>
      </c>
      <c r="N33" s="16">
        <f t="shared" si="2"/>
        <v>0</v>
      </c>
      <c r="O33" s="16">
        <f t="shared" si="2"/>
        <v>0</v>
      </c>
      <c r="P33" s="16">
        <f t="shared" si="2"/>
        <v>0</v>
      </c>
      <c r="Q33" s="16">
        <f t="shared" si="2"/>
        <v>0</v>
      </c>
      <c r="R33" s="16">
        <f t="shared" si="2"/>
        <v>0</v>
      </c>
      <c r="S33" s="16">
        <f t="shared" si="2"/>
        <v>0</v>
      </c>
    </row>
    <row r="34" spans="1:19">
      <c r="A34" s="6" t="s">
        <v>37</v>
      </c>
      <c r="B34" s="6" t="s">
        <v>21</v>
      </c>
      <c r="C34" s="6" t="s">
        <v>22</v>
      </c>
      <c r="D34" s="6" t="s">
        <v>41</v>
      </c>
      <c r="E34" s="6" t="s">
        <v>8</v>
      </c>
      <c r="F34" s="6" t="s">
        <v>9</v>
      </c>
      <c r="G34" s="6" t="s">
        <v>37</v>
      </c>
      <c r="H34" s="16">
        <f>H30*16%</f>
        <v>194.54080000000002</v>
      </c>
      <c r="I34" s="16">
        <f t="shared" ref="I34:S34" si="3">I30*16%</f>
        <v>199.49279999999999</v>
      </c>
      <c r="J34" s="16">
        <f t="shared" si="3"/>
        <v>0</v>
      </c>
      <c r="K34" s="16">
        <f t="shared" si="3"/>
        <v>0</v>
      </c>
      <c r="L34" s="16">
        <f t="shared" si="3"/>
        <v>0</v>
      </c>
      <c r="M34" s="16">
        <f t="shared" si="3"/>
        <v>0</v>
      </c>
      <c r="N34" s="16">
        <f t="shared" si="3"/>
        <v>0</v>
      </c>
      <c r="O34" s="16">
        <f t="shared" si="3"/>
        <v>0</v>
      </c>
      <c r="P34" s="16">
        <f t="shared" si="3"/>
        <v>0</v>
      </c>
      <c r="Q34" s="16">
        <f t="shared" si="3"/>
        <v>0</v>
      </c>
      <c r="R34" s="16">
        <f t="shared" si="3"/>
        <v>0</v>
      </c>
      <c r="S34" s="16">
        <f t="shared" si="3"/>
        <v>0</v>
      </c>
    </row>
    <row r="35" spans="1:19">
      <c r="A35" s="6" t="s">
        <v>37</v>
      </c>
      <c r="B35" s="6" t="s">
        <v>19</v>
      </c>
      <c r="C35" s="6" t="s">
        <v>20</v>
      </c>
      <c r="D35" s="6" t="s">
        <v>7</v>
      </c>
      <c r="E35" s="6" t="s">
        <v>8</v>
      </c>
      <c r="F35" s="6" t="s">
        <v>9</v>
      </c>
      <c r="G35" s="6" t="s">
        <v>37</v>
      </c>
      <c r="H35" s="16">
        <f>H31*7%</f>
        <v>11.7873</v>
      </c>
      <c r="I35" s="16">
        <f t="shared" ref="I35:S35" si="4">I31*7%</f>
        <v>13.531700000000001</v>
      </c>
      <c r="J35" s="16">
        <f t="shared" si="4"/>
        <v>1310.9992000000002</v>
      </c>
      <c r="K35" s="16">
        <f t="shared" si="4"/>
        <v>5.8863000000000012</v>
      </c>
      <c r="L35" s="16">
        <f t="shared" si="4"/>
        <v>5.8863000000000012</v>
      </c>
      <c r="M35" s="16">
        <f t="shared" si="4"/>
        <v>31.049200000000003</v>
      </c>
      <c r="N35" s="16">
        <f t="shared" si="4"/>
        <v>5.8863000000000012</v>
      </c>
      <c r="O35" s="16">
        <f t="shared" si="4"/>
        <v>5.8863000000000012</v>
      </c>
      <c r="P35" s="16">
        <f t="shared" si="4"/>
        <v>9.1399000000000008</v>
      </c>
      <c r="Q35" s="16">
        <f t="shared" si="4"/>
        <v>57.917300000000004</v>
      </c>
      <c r="R35" s="16">
        <f t="shared" si="4"/>
        <v>5.8863000000000012</v>
      </c>
      <c r="S35" s="16">
        <f t="shared" si="4"/>
        <v>68.562200000000004</v>
      </c>
    </row>
    <row r="36" spans="1:19">
      <c r="A36" s="6" t="s">
        <v>37</v>
      </c>
      <c r="B36" s="6" t="s">
        <v>21</v>
      </c>
      <c r="C36" s="6" t="s">
        <v>22</v>
      </c>
      <c r="D36" s="6" t="s">
        <v>7</v>
      </c>
      <c r="E36" s="6" t="s">
        <v>8</v>
      </c>
      <c r="F36" s="6" t="s">
        <v>9</v>
      </c>
      <c r="G36" s="6" t="s">
        <v>37</v>
      </c>
      <c r="H36" s="16">
        <f>H31*16%</f>
        <v>26.942399999999999</v>
      </c>
      <c r="I36" s="16">
        <f t="shared" ref="I36:S36" si="5">I31*16%</f>
        <v>30.929600000000001</v>
      </c>
      <c r="J36" s="16">
        <f t="shared" si="5"/>
        <v>2996.5696000000003</v>
      </c>
      <c r="K36" s="16">
        <f t="shared" si="5"/>
        <v>13.454400000000001</v>
      </c>
      <c r="L36" s="16">
        <f t="shared" si="5"/>
        <v>13.454400000000001</v>
      </c>
      <c r="M36" s="16">
        <f t="shared" si="5"/>
        <v>70.9696</v>
      </c>
      <c r="N36" s="16">
        <f t="shared" si="5"/>
        <v>13.454400000000001</v>
      </c>
      <c r="O36" s="16">
        <f t="shared" si="5"/>
        <v>13.454400000000001</v>
      </c>
      <c r="P36" s="16">
        <f t="shared" si="5"/>
        <v>20.891199999999998</v>
      </c>
      <c r="Q36" s="16">
        <f t="shared" si="5"/>
        <v>132.38239999999999</v>
      </c>
      <c r="R36" s="16">
        <f t="shared" si="5"/>
        <v>13.454400000000001</v>
      </c>
      <c r="S36" s="16">
        <f t="shared" si="5"/>
        <v>156.71360000000001</v>
      </c>
    </row>
    <row r="37" spans="1:19">
      <c r="A37" s="6" t="s">
        <v>37</v>
      </c>
      <c r="B37" s="6" t="s">
        <v>19</v>
      </c>
      <c r="C37" s="6" t="s">
        <v>20</v>
      </c>
      <c r="D37" s="6" t="s">
        <v>44</v>
      </c>
      <c r="E37" s="6" t="s">
        <v>8</v>
      </c>
      <c r="F37" s="6" t="s">
        <v>9</v>
      </c>
      <c r="G37" s="6" t="s">
        <v>37</v>
      </c>
      <c r="H37" s="16">
        <f>H32*7%</f>
        <v>181.13970000000003</v>
      </c>
      <c r="I37" s="16">
        <f t="shared" ref="I37:S37" si="6">I32*7%</f>
        <v>184.19450000000001</v>
      </c>
      <c r="J37" s="16">
        <f t="shared" si="6"/>
        <v>1941.3065000000001</v>
      </c>
      <c r="K37" s="16">
        <f t="shared" si="6"/>
        <v>318.19690000000003</v>
      </c>
      <c r="L37" s="16">
        <f t="shared" si="6"/>
        <v>317.45490000000001</v>
      </c>
      <c r="M37" s="16">
        <f t="shared" si="6"/>
        <v>356.95380000000006</v>
      </c>
      <c r="N37" s="16">
        <f t="shared" si="6"/>
        <v>318.78910000000002</v>
      </c>
      <c r="O37" s="16">
        <f t="shared" si="6"/>
        <v>318.78910000000002</v>
      </c>
      <c r="P37" s="16">
        <f t="shared" si="6"/>
        <v>338.33519999999999</v>
      </c>
      <c r="Q37" s="16">
        <f t="shared" si="6"/>
        <v>651.58870000000002</v>
      </c>
      <c r="R37" s="16">
        <f t="shared" si="6"/>
        <v>318.58960000000002</v>
      </c>
      <c r="S37" s="16">
        <f t="shared" si="6"/>
        <v>548.08670000000006</v>
      </c>
    </row>
    <row r="38" spans="1:19">
      <c r="A38" s="6" t="s">
        <v>37</v>
      </c>
      <c r="B38" s="6" t="s">
        <v>21</v>
      </c>
      <c r="C38" s="6" t="s">
        <v>22</v>
      </c>
      <c r="D38" s="6" t="s">
        <v>44</v>
      </c>
      <c r="E38" s="6" t="s">
        <v>8</v>
      </c>
      <c r="F38" s="6" t="s">
        <v>9</v>
      </c>
      <c r="G38" s="6" t="s">
        <v>37</v>
      </c>
      <c r="H38" s="16">
        <f>H32*16%</f>
        <v>414.03360000000004</v>
      </c>
      <c r="I38" s="16">
        <f t="shared" ref="I38:S38" si="7">I32*16%</f>
        <v>421.01600000000002</v>
      </c>
      <c r="J38" s="16">
        <f t="shared" si="7"/>
        <v>4437.2719999999999</v>
      </c>
      <c r="K38" s="16">
        <f t="shared" si="7"/>
        <v>727.30720000000008</v>
      </c>
      <c r="L38" s="16">
        <f t="shared" si="7"/>
        <v>725.61119999999994</v>
      </c>
      <c r="M38" s="16">
        <f t="shared" si="7"/>
        <v>815.89440000000002</v>
      </c>
      <c r="N38" s="16">
        <f t="shared" si="7"/>
        <v>728.66079999999999</v>
      </c>
      <c r="O38" s="16">
        <f t="shared" si="7"/>
        <v>728.66079999999999</v>
      </c>
      <c r="P38" s="16">
        <f t="shared" si="7"/>
        <v>773.33759999999995</v>
      </c>
      <c r="Q38" s="16">
        <f t="shared" si="7"/>
        <v>1489.3456000000001</v>
      </c>
      <c r="R38" s="16">
        <f t="shared" si="7"/>
        <v>728.20479999999998</v>
      </c>
      <c r="S38" s="16">
        <f t="shared" si="7"/>
        <v>1252.7696000000001</v>
      </c>
    </row>
    <row r="39" spans="1:19">
      <c r="A39" s="6" t="s">
        <v>37</v>
      </c>
      <c r="B39" s="6" t="s">
        <v>5</v>
      </c>
      <c r="C39" s="6" t="s">
        <v>6</v>
      </c>
      <c r="D39" s="6" t="s">
        <v>10</v>
      </c>
      <c r="E39" s="6" t="s">
        <v>11</v>
      </c>
      <c r="F39" s="6" t="s">
        <v>12</v>
      </c>
      <c r="G39" s="6" t="s">
        <v>37</v>
      </c>
      <c r="H39" s="8">
        <v>111218.05</v>
      </c>
      <c r="I39" s="8">
        <v>114226.66</v>
      </c>
      <c r="J39" s="8">
        <v>1942987.61</v>
      </c>
      <c r="K39" s="8">
        <v>121104.77</v>
      </c>
      <c r="L39" s="8">
        <v>120554.06</v>
      </c>
      <c r="M39" s="8">
        <v>152900.60999999999</v>
      </c>
      <c r="N39" s="8">
        <v>121435.71</v>
      </c>
      <c r="O39" s="8">
        <v>121435.71</v>
      </c>
      <c r="P39" s="8">
        <v>129844.22</v>
      </c>
      <c r="Q39" s="8">
        <v>276875.08</v>
      </c>
      <c r="R39" s="8">
        <v>98324.66</v>
      </c>
      <c r="S39" s="8">
        <v>283983.69</v>
      </c>
    </row>
    <row r="40" spans="1:19">
      <c r="A40" s="6" t="s">
        <v>37</v>
      </c>
      <c r="B40" s="6" t="s">
        <v>5</v>
      </c>
      <c r="C40" s="6" t="s">
        <v>6</v>
      </c>
      <c r="D40" s="6" t="s">
        <v>49</v>
      </c>
      <c r="E40" s="6" t="s">
        <v>50</v>
      </c>
      <c r="F40" s="6" t="s">
        <v>12</v>
      </c>
      <c r="G40" s="6" t="s">
        <v>37</v>
      </c>
      <c r="H40" s="8">
        <v>0</v>
      </c>
      <c r="I40" s="8">
        <v>0</v>
      </c>
      <c r="J40" s="8">
        <v>1315.88</v>
      </c>
      <c r="K40" s="8">
        <v>1315.88</v>
      </c>
      <c r="L40" s="8">
        <v>1315.88</v>
      </c>
      <c r="M40" s="8">
        <v>1520.04</v>
      </c>
      <c r="N40" s="8">
        <v>1325.22</v>
      </c>
      <c r="O40" s="8">
        <v>1325.22</v>
      </c>
      <c r="P40" s="8">
        <v>1475.13</v>
      </c>
      <c r="Q40" s="8">
        <v>1322.07</v>
      </c>
      <c r="R40" s="8">
        <v>1322.07</v>
      </c>
      <c r="S40" s="8">
        <v>1542.01</v>
      </c>
    </row>
    <row r="41" spans="1:19">
      <c r="A41" s="6" t="s">
        <v>37</v>
      </c>
      <c r="B41" s="6" t="s">
        <v>5</v>
      </c>
      <c r="C41" s="6" t="s">
        <v>6</v>
      </c>
      <c r="D41" s="6" t="s">
        <v>15</v>
      </c>
      <c r="E41" s="6" t="s">
        <v>16</v>
      </c>
      <c r="F41" s="6" t="s">
        <v>12</v>
      </c>
      <c r="G41" s="6" t="s">
        <v>37</v>
      </c>
      <c r="H41" s="8">
        <v>40396.75</v>
      </c>
      <c r="I41" s="8">
        <v>41473.43</v>
      </c>
      <c r="J41" s="8">
        <v>268111.15999999997</v>
      </c>
      <c r="K41" s="8">
        <v>21266.33</v>
      </c>
      <c r="L41" s="8">
        <v>21266.33</v>
      </c>
      <c r="M41" s="8">
        <v>24975.41</v>
      </c>
      <c r="N41" s="8">
        <v>21266.33</v>
      </c>
      <c r="O41" s="8">
        <v>21266.33</v>
      </c>
      <c r="P41" s="8">
        <v>22369.08</v>
      </c>
      <c r="Q41" s="8">
        <v>47839.360000000001</v>
      </c>
      <c r="R41" s="8">
        <v>21266.33</v>
      </c>
      <c r="S41" s="8">
        <v>43144.18</v>
      </c>
    </row>
    <row r="42" spans="1:19">
      <c r="A42" s="6" t="s">
        <v>37</v>
      </c>
      <c r="B42" s="6" t="s">
        <v>5</v>
      </c>
      <c r="C42" s="6" t="s">
        <v>6</v>
      </c>
      <c r="D42" s="6" t="s">
        <v>46</v>
      </c>
      <c r="E42" s="6" t="s">
        <v>47</v>
      </c>
      <c r="F42" s="6" t="s">
        <v>48</v>
      </c>
      <c r="G42" s="6" t="s">
        <v>37</v>
      </c>
      <c r="H42" s="8">
        <v>4090.81</v>
      </c>
      <c r="I42" s="8">
        <v>4189.97</v>
      </c>
      <c r="J42" s="8">
        <v>6477.17</v>
      </c>
      <c r="K42" s="8">
        <v>6286.23</v>
      </c>
      <c r="L42" s="8">
        <v>6243.43</v>
      </c>
      <c r="M42" s="8">
        <v>6888.98</v>
      </c>
      <c r="N42" s="8">
        <v>6337.85</v>
      </c>
      <c r="O42" s="8">
        <v>6337.85</v>
      </c>
      <c r="P42" s="8">
        <v>9953.43</v>
      </c>
      <c r="Q42" s="8">
        <v>10515.93</v>
      </c>
      <c r="R42" s="8">
        <v>6799.42</v>
      </c>
      <c r="S42" s="8">
        <v>10812.04</v>
      </c>
    </row>
    <row r="43" spans="1:19">
      <c r="A43" s="6" t="s">
        <v>37</v>
      </c>
      <c r="B43" s="6" t="s">
        <v>19</v>
      </c>
      <c r="C43" s="6" t="s">
        <v>20</v>
      </c>
      <c r="D43" s="6" t="s">
        <v>10</v>
      </c>
      <c r="E43" s="6" t="s">
        <v>11</v>
      </c>
      <c r="F43" s="6" t="s">
        <v>12</v>
      </c>
      <c r="G43" s="6" t="s">
        <v>37</v>
      </c>
      <c r="H43" s="16">
        <f>H39*7%</f>
        <v>7785.2635000000009</v>
      </c>
      <c r="I43" s="16">
        <f t="shared" ref="I43:S43" si="8">I39*7%</f>
        <v>7995.8662000000013</v>
      </c>
      <c r="J43" s="16">
        <f t="shared" si="8"/>
        <v>136009.13270000002</v>
      </c>
      <c r="K43" s="16">
        <f t="shared" si="8"/>
        <v>8477.3339000000014</v>
      </c>
      <c r="L43" s="16">
        <f t="shared" si="8"/>
        <v>8438.7842000000001</v>
      </c>
      <c r="M43" s="16">
        <f t="shared" si="8"/>
        <v>10703.0427</v>
      </c>
      <c r="N43" s="16">
        <f t="shared" si="8"/>
        <v>8500.4997000000021</v>
      </c>
      <c r="O43" s="16">
        <f t="shared" si="8"/>
        <v>8500.4997000000021</v>
      </c>
      <c r="P43" s="16">
        <f t="shared" si="8"/>
        <v>9089.0954000000002</v>
      </c>
      <c r="Q43" s="16">
        <f t="shared" si="8"/>
        <v>19381.255600000004</v>
      </c>
      <c r="R43" s="16">
        <f t="shared" si="8"/>
        <v>6882.726200000001</v>
      </c>
      <c r="S43" s="16">
        <f t="shared" si="8"/>
        <v>19878.858300000004</v>
      </c>
    </row>
    <row r="44" spans="1:19">
      <c r="A44" s="6" t="s">
        <v>37</v>
      </c>
      <c r="B44" s="6" t="s">
        <v>19</v>
      </c>
      <c r="C44" s="6" t="s">
        <v>20</v>
      </c>
      <c r="D44" s="6" t="s">
        <v>49</v>
      </c>
      <c r="E44" s="6" t="s">
        <v>14</v>
      </c>
      <c r="F44" s="6" t="s">
        <v>12</v>
      </c>
      <c r="G44" s="6" t="s">
        <v>37</v>
      </c>
      <c r="H44" s="16">
        <f>H40*7%</f>
        <v>0</v>
      </c>
      <c r="I44" s="16">
        <f t="shared" ref="I44:S44" si="9">I40*7%</f>
        <v>0</v>
      </c>
      <c r="J44" s="16">
        <f t="shared" si="9"/>
        <v>92.11160000000001</v>
      </c>
      <c r="K44" s="16">
        <f t="shared" si="9"/>
        <v>92.11160000000001</v>
      </c>
      <c r="L44" s="16">
        <f t="shared" si="9"/>
        <v>92.11160000000001</v>
      </c>
      <c r="M44" s="16">
        <f t="shared" si="9"/>
        <v>106.40280000000001</v>
      </c>
      <c r="N44" s="16">
        <f t="shared" si="9"/>
        <v>92.765400000000014</v>
      </c>
      <c r="O44" s="16">
        <f t="shared" si="9"/>
        <v>92.765400000000014</v>
      </c>
      <c r="P44" s="16">
        <f t="shared" si="9"/>
        <v>103.25910000000002</v>
      </c>
      <c r="Q44" s="16">
        <f t="shared" si="9"/>
        <v>92.544899999999998</v>
      </c>
      <c r="R44" s="16">
        <f t="shared" si="9"/>
        <v>92.544899999999998</v>
      </c>
      <c r="S44" s="16">
        <f t="shared" si="9"/>
        <v>107.94070000000001</v>
      </c>
    </row>
    <row r="45" spans="1:19">
      <c r="A45" s="6" t="s">
        <v>37</v>
      </c>
      <c r="B45" s="6" t="s">
        <v>19</v>
      </c>
      <c r="C45" s="6" t="s">
        <v>20</v>
      </c>
      <c r="D45" s="6" t="s">
        <v>15</v>
      </c>
      <c r="E45" s="6" t="s">
        <v>16</v>
      </c>
      <c r="F45" s="6" t="s">
        <v>12</v>
      </c>
      <c r="G45" s="6" t="s">
        <v>37</v>
      </c>
      <c r="H45" s="16">
        <f>H41*7%</f>
        <v>2827.7725000000005</v>
      </c>
      <c r="I45" s="16">
        <f t="shared" ref="I45:S45" si="10">I41*7%</f>
        <v>2903.1401000000001</v>
      </c>
      <c r="J45" s="16">
        <f t="shared" si="10"/>
        <v>18767.781200000001</v>
      </c>
      <c r="K45" s="16">
        <f t="shared" si="10"/>
        <v>1488.6431000000002</v>
      </c>
      <c r="L45" s="16">
        <f t="shared" si="10"/>
        <v>1488.6431000000002</v>
      </c>
      <c r="M45" s="16">
        <f t="shared" si="10"/>
        <v>1748.2787000000001</v>
      </c>
      <c r="N45" s="16">
        <f t="shared" si="10"/>
        <v>1488.6431000000002</v>
      </c>
      <c r="O45" s="16">
        <f t="shared" si="10"/>
        <v>1488.6431000000002</v>
      </c>
      <c r="P45" s="16">
        <f t="shared" si="10"/>
        <v>1565.8356000000003</v>
      </c>
      <c r="Q45" s="16">
        <f t="shared" si="10"/>
        <v>3348.7552000000005</v>
      </c>
      <c r="R45" s="16">
        <f t="shared" si="10"/>
        <v>1488.6431000000002</v>
      </c>
      <c r="S45" s="16">
        <f t="shared" si="10"/>
        <v>3020.0926000000004</v>
      </c>
    </row>
    <row r="46" spans="1:19">
      <c r="A46" s="6" t="s">
        <v>37</v>
      </c>
      <c r="B46" s="6" t="s">
        <v>19</v>
      </c>
      <c r="C46" s="6" t="s">
        <v>20</v>
      </c>
      <c r="D46" s="6" t="s">
        <v>46</v>
      </c>
      <c r="E46" s="6" t="s">
        <v>16</v>
      </c>
      <c r="F46" s="6" t="s">
        <v>12</v>
      </c>
      <c r="G46" s="6" t="s">
        <v>37</v>
      </c>
      <c r="H46" s="16">
        <f>H42*7%</f>
        <v>286.35670000000005</v>
      </c>
      <c r="I46" s="16">
        <f t="shared" ref="I46:S46" si="11">I42*7%</f>
        <v>293.29790000000003</v>
      </c>
      <c r="J46" s="16">
        <f t="shared" si="11"/>
        <v>453.40190000000007</v>
      </c>
      <c r="K46" s="16">
        <f t="shared" si="11"/>
        <v>440.03610000000003</v>
      </c>
      <c r="L46" s="16">
        <f t="shared" si="11"/>
        <v>437.04010000000005</v>
      </c>
      <c r="M46" s="16">
        <f t="shared" si="11"/>
        <v>482.22860000000003</v>
      </c>
      <c r="N46" s="16">
        <f t="shared" si="11"/>
        <v>443.64950000000005</v>
      </c>
      <c r="O46" s="16">
        <f t="shared" si="11"/>
        <v>443.64950000000005</v>
      </c>
      <c r="P46" s="16">
        <f t="shared" si="11"/>
        <v>696.7401000000001</v>
      </c>
      <c r="Q46" s="16">
        <f t="shared" si="11"/>
        <v>736.1151000000001</v>
      </c>
      <c r="R46" s="16">
        <f t="shared" si="11"/>
        <v>475.95940000000007</v>
      </c>
      <c r="S46" s="16">
        <f t="shared" si="11"/>
        <v>756.84280000000012</v>
      </c>
    </row>
    <row r="47" spans="1:19">
      <c r="A47" s="6" t="s">
        <v>37</v>
      </c>
      <c r="B47" s="6" t="s">
        <v>21</v>
      </c>
      <c r="C47" s="6" t="s">
        <v>22</v>
      </c>
      <c r="D47" s="6" t="s">
        <v>17</v>
      </c>
      <c r="E47" s="6" t="s">
        <v>18</v>
      </c>
      <c r="F47" s="6" t="s">
        <v>12</v>
      </c>
      <c r="G47" s="6" t="s">
        <v>37</v>
      </c>
      <c r="H47" s="16">
        <f>SUM(H39:H42)*26%</f>
        <v>40483.458599999998</v>
      </c>
      <c r="I47" s="16">
        <f t="shared" ref="I47:S47" si="12">SUM(I39:I42)*26%</f>
        <v>41571.4156</v>
      </c>
      <c r="J47" s="16">
        <f t="shared" si="12"/>
        <v>576911.87320000003</v>
      </c>
      <c r="K47" s="16">
        <f t="shared" si="12"/>
        <v>38993.034600000006</v>
      </c>
      <c r="L47" s="16">
        <f t="shared" si="12"/>
        <v>38838.722000000002</v>
      </c>
      <c r="M47" s="16">
        <f t="shared" si="12"/>
        <v>48434.110400000005</v>
      </c>
      <c r="N47" s="16">
        <f t="shared" si="12"/>
        <v>39094.928600000007</v>
      </c>
      <c r="O47" s="16">
        <f t="shared" si="12"/>
        <v>39094.928600000007</v>
      </c>
      <c r="P47" s="16">
        <f t="shared" si="12"/>
        <v>42546.883600000001</v>
      </c>
      <c r="Q47" s="16">
        <f t="shared" si="12"/>
        <v>87503.63440000001</v>
      </c>
      <c r="R47" s="16">
        <f t="shared" si="12"/>
        <v>33205.2448</v>
      </c>
      <c r="S47" s="16">
        <f t="shared" si="12"/>
        <v>88265.299199999994</v>
      </c>
    </row>
    <row r="48" spans="1:19">
      <c r="G48" s="18" t="s">
        <v>64</v>
      </c>
      <c r="H48" s="19">
        <f>SUM(H30:H47)</f>
        <v>211973.99669999996</v>
      </c>
      <c r="I48" s="19">
        <f t="shared" ref="I48:S48" si="13">SUM(I30:I47)</f>
        <v>217661.71249999999</v>
      </c>
      <c r="J48" s="19">
        <f t="shared" si="13"/>
        <v>3008273.7779000001</v>
      </c>
      <c r="K48" s="19">
        <f t="shared" si="13"/>
        <v>205158.97410000002</v>
      </c>
      <c r="L48" s="19">
        <f t="shared" si="13"/>
        <v>204356.56779999999</v>
      </c>
      <c r="M48" s="19">
        <f t="shared" si="13"/>
        <v>254576.8702</v>
      </c>
      <c r="N48" s="19">
        <f t="shared" si="13"/>
        <v>205690.60690000001</v>
      </c>
      <c r="O48" s="19">
        <f t="shared" si="13"/>
        <v>205690.60690000001</v>
      </c>
      <c r="P48" s="19">
        <f t="shared" si="13"/>
        <v>223749.30769999998</v>
      </c>
      <c r="Q48" s="19">
        <f t="shared" si="13"/>
        <v>460081.77919999999</v>
      </c>
      <c r="R48" s="19">
        <f t="shared" si="13"/>
        <v>175559.10350000003</v>
      </c>
      <c r="S48" s="19">
        <f t="shared" si="13"/>
        <v>462346.35569999996</v>
      </c>
    </row>
    <row r="49" spans="1:19">
      <c r="G49" s="18" t="s">
        <v>65</v>
      </c>
      <c r="H49" s="19">
        <f>H48*0.158</f>
        <v>33491.891478599995</v>
      </c>
      <c r="I49" s="19">
        <f t="shared" ref="I49:S49" si="14">I48*0.158</f>
        <v>34390.550575000001</v>
      </c>
      <c r="J49" s="19">
        <f t="shared" si="14"/>
        <v>475307.25690820004</v>
      </c>
      <c r="K49" s="19">
        <f t="shared" si="14"/>
        <v>32415.117907800002</v>
      </c>
      <c r="L49" s="19">
        <f t="shared" si="14"/>
        <v>32288.3377124</v>
      </c>
      <c r="M49" s="19">
        <f t="shared" si="14"/>
        <v>40223.1454916</v>
      </c>
      <c r="N49" s="19">
        <f t="shared" si="14"/>
        <v>32499.115890200002</v>
      </c>
      <c r="O49" s="19">
        <f t="shared" si="14"/>
        <v>32499.115890200002</v>
      </c>
      <c r="P49" s="19">
        <f t="shared" si="14"/>
        <v>35352.390616599994</v>
      </c>
      <c r="Q49" s="19">
        <f t="shared" si="14"/>
        <v>72692.921113599994</v>
      </c>
      <c r="R49" s="19">
        <f t="shared" si="14"/>
        <v>27738.338353000003</v>
      </c>
      <c r="S49" s="19">
        <f t="shared" si="14"/>
        <v>73050.724200599987</v>
      </c>
    </row>
    <row r="50" spans="1:19"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>
      <c r="A51" s="6" t="s">
        <v>38</v>
      </c>
      <c r="B51" s="6" t="s">
        <v>5</v>
      </c>
      <c r="C51" s="6" t="s">
        <v>6</v>
      </c>
      <c r="D51" s="6" t="s">
        <v>7</v>
      </c>
      <c r="E51" s="6" t="s">
        <v>8</v>
      </c>
      <c r="F51" s="6" t="s">
        <v>9</v>
      </c>
      <c r="G51" s="6" t="s">
        <v>38</v>
      </c>
      <c r="H51" s="16">
        <v>84.09</v>
      </c>
      <c r="I51" s="16">
        <v>-365.48</v>
      </c>
      <c r="J51" s="16">
        <v>6171.25</v>
      </c>
      <c r="K51" s="16">
        <v>138.32</v>
      </c>
      <c r="L51" s="16">
        <v>138.32</v>
      </c>
      <c r="M51" s="16">
        <v>430.99</v>
      </c>
      <c r="N51" s="16">
        <v>139.63999999999999</v>
      </c>
      <c r="O51" s="16">
        <v>139.63999999999999</v>
      </c>
      <c r="P51" s="16">
        <v>468.92</v>
      </c>
      <c r="Q51" s="16">
        <v>137.25</v>
      </c>
      <c r="R51" s="16">
        <v>137.25</v>
      </c>
      <c r="S51" s="16">
        <v>1235.3900000000001</v>
      </c>
    </row>
    <row r="52" spans="1:19">
      <c r="A52" s="6" t="s">
        <v>38</v>
      </c>
      <c r="B52" s="6" t="s">
        <v>5</v>
      </c>
      <c r="C52" s="6" t="s">
        <v>6</v>
      </c>
      <c r="D52" s="6" t="s">
        <v>44</v>
      </c>
      <c r="E52" s="6" t="s">
        <v>45</v>
      </c>
      <c r="F52" s="6" t="s">
        <v>43</v>
      </c>
      <c r="G52" s="6" t="s">
        <v>38</v>
      </c>
      <c r="H52" s="16">
        <v>4275.45</v>
      </c>
      <c r="I52" s="16">
        <v>2449.2199999999998</v>
      </c>
      <c r="J52" s="16">
        <v>16851.28</v>
      </c>
      <c r="K52" s="16">
        <v>4358.7</v>
      </c>
      <c r="L52" s="16">
        <v>4358.7</v>
      </c>
      <c r="M52" s="16">
        <v>4626.1899999999996</v>
      </c>
      <c r="N52" s="16">
        <v>4362.66</v>
      </c>
      <c r="O52" s="16">
        <v>4362.66</v>
      </c>
      <c r="P52" s="16">
        <v>5826.74</v>
      </c>
      <c r="Q52" s="16">
        <v>4355.47</v>
      </c>
      <c r="R52" s="16">
        <v>4580.12</v>
      </c>
      <c r="S52" s="16">
        <v>5018.74</v>
      </c>
    </row>
    <row r="53" spans="1:19">
      <c r="A53" s="6" t="s">
        <v>38</v>
      </c>
      <c r="B53" s="6" t="s">
        <v>19</v>
      </c>
      <c r="C53" s="6" t="s">
        <v>20</v>
      </c>
      <c r="D53" s="6" t="s">
        <v>7</v>
      </c>
      <c r="E53" s="6" t="s">
        <v>8</v>
      </c>
      <c r="F53" s="6" t="s">
        <v>9</v>
      </c>
      <c r="G53" s="6" t="s">
        <v>38</v>
      </c>
      <c r="H53" s="16">
        <v>5.8863000000000012</v>
      </c>
      <c r="I53" s="16">
        <v>-25.583600000000004</v>
      </c>
      <c r="J53" s="16">
        <v>431.98750000000007</v>
      </c>
      <c r="K53" s="16">
        <v>9.6824000000000012</v>
      </c>
      <c r="L53" s="16">
        <v>9.6824000000000012</v>
      </c>
      <c r="M53" s="16">
        <v>30.169300000000003</v>
      </c>
      <c r="N53" s="16">
        <v>9.7748000000000008</v>
      </c>
      <c r="O53" s="16">
        <v>9.7748000000000008</v>
      </c>
      <c r="P53" s="16">
        <v>32.824400000000004</v>
      </c>
      <c r="Q53" s="16">
        <v>9.6075000000000017</v>
      </c>
      <c r="R53" s="16">
        <v>9.6075000000000017</v>
      </c>
      <c r="S53" s="16">
        <v>86.477300000000014</v>
      </c>
    </row>
    <row r="54" spans="1:19">
      <c r="A54" s="6" t="s">
        <v>38</v>
      </c>
      <c r="B54" s="6" t="s">
        <v>21</v>
      </c>
      <c r="C54" s="6" t="s">
        <v>22</v>
      </c>
      <c r="D54" s="6" t="s">
        <v>7</v>
      </c>
      <c r="E54" s="6" t="s">
        <v>8</v>
      </c>
      <c r="F54" s="6" t="s">
        <v>9</v>
      </c>
      <c r="G54" s="6" t="s">
        <v>38</v>
      </c>
      <c r="H54" s="16">
        <v>13.454400000000001</v>
      </c>
      <c r="I54" s="16">
        <v>-58.476800000000004</v>
      </c>
      <c r="J54" s="16">
        <v>987.4</v>
      </c>
      <c r="K54" s="16">
        <v>22.1312</v>
      </c>
      <c r="L54" s="16">
        <v>22.1312</v>
      </c>
      <c r="M54" s="16">
        <v>68.958399999999997</v>
      </c>
      <c r="N54" s="16">
        <v>22.342399999999998</v>
      </c>
      <c r="O54" s="16">
        <v>22.342399999999998</v>
      </c>
      <c r="P54" s="16">
        <v>75.027200000000008</v>
      </c>
      <c r="Q54" s="16">
        <v>21.96</v>
      </c>
      <c r="R54" s="16">
        <v>21.96</v>
      </c>
      <c r="S54" s="16">
        <v>197.66240000000002</v>
      </c>
    </row>
    <row r="55" spans="1:19">
      <c r="A55" s="6" t="s">
        <v>38</v>
      </c>
      <c r="B55" s="6" t="s">
        <v>19</v>
      </c>
      <c r="C55" s="6" t="s">
        <v>20</v>
      </c>
      <c r="D55" s="6" t="s">
        <v>44</v>
      </c>
      <c r="E55" s="6" t="s">
        <v>8</v>
      </c>
      <c r="F55" s="6" t="s">
        <v>9</v>
      </c>
      <c r="G55" s="6" t="s">
        <v>38</v>
      </c>
      <c r="H55" s="16">
        <v>299.28149999999999</v>
      </c>
      <c r="I55" s="16">
        <v>171.44540000000001</v>
      </c>
      <c r="J55" s="16">
        <v>1179.5896</v>
      </c>
      <c r="K55" s="16">
        <v>305.10900000000004</v>
      </c>
      <c r="L55" s="16">
        <v>305.10900000000004</v>
      </c>
      <c r="M55" s="16">
        <v>323.83330000000001</v>
      </c>
      <c r="N55" s="16">
        <v>305.38620000000003</v>
      </c>
      <c r="O55" s="16">
        <v>305.38620000000003</v>
      </c>
      <c r="P55" s="16">
        <v>407.87180000000001</v>
      </c>
      <c r="Q55" s="16">
        <v>304.88290000000006</v>
      </c>
      <c r="R55" s="16">
        <v>320.60840000000002</v>
      </c>
      <c r="S55" s="16">
        <v>351.31180000000001</v>
      </c>
    </row>
    <row r="56" spans="1:19">
      <c r="A56" s="6" t="s">
        <v>38</v>
      </c>
      <c r="B56" s="6" t="s">
        <v>21</v>
      </c>
      <c r="C56" s="6" t="s">
        <v>22</v>
      </c>
      <c r="D56" s="6" t="s">
        <v>44</v>
      </c>
      <c r="E56" s="6" t="s">
        <v>8</v>
      </c>
      <c r="F56" s="6" t="s">
        <v>9</v>
      </c>
      <c r="G56" s="6" t="s">
        <v>38</v>
      </c>
      <c r="H56" s="16">
        <v>684.072</v>
      </c>
      <c r="I56" s="16">
        <v>391.87519999999995</v>
      </c>
      <c r="J56" s="16">
        <v>2696.2048</v>
      </c>
      <c r="K56" s="16">
        <v>697.39199999999994</v>
      </c>
      <c r="L56" s="16">
        <v>697.39199999999994</v>
      </c>
      <c r="M56" s="16">
        <v>740.19039999999995</v>
      </c>
      <c r="N56" s="16">
        <v>698.02559999999994</v>
      </c>
      <c r="O56" s="16">
        <v>698.02559999999994</v>
      </c>
      <c r="P56" s="16">
        <v>932.27840000000003</v>
      </c>
      <c r="Q56" s="16">
        <v>696.87520000000006</v>
      </c>
      <c r="R56" s="16">
        <v>732.81920000000002</v>
      </c>
      <c r="S56" s="16">
        <v>802.99839999999995</v>
      </c>
    </row>
    <row r="57" spans="1:19">
      <c r="A57" s="6" t="s">
        <v>38</v>
      </c>
      <c r="B57" s="6" t="s">
        <v>5</v>
      </c>
      <c r="C57" s="6" t="s">
        <v>6</v>
      </c>
      <c r="D57" s="6" t="s">
        <v>10</v>
      </c>
      <c r="E57" s="6" t="s">
        <v>11</v>
      </c>
      <c r="F57" s="6" t="s">
        <v>12</v>
      </c>
      <c r="G57" s="6" t="s">
        <v>38</v>
      </c>
      <c r="H57" s="16">
        <v>103422.25</v>
      </c>
      <c r="I57" s="16">
        <v>53250.43</v>
      </c>
      <c r="J57" s="16">
        <v>1688856.23</v>
      </c>
      <c r="K57" s="16">
        <v>128678.44</v>
      </c>
      <c r="L57" s="16">
        <v>-1974207.35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</row>
    <row r="58" spans="1:19">
      <c r="A58" s="6" t="s">
        <v>38</v>
      </c>
      <c r="B58" s="6" t="s">
        <v>5</v>
      </c>
      <c r="C58" s="6" t="s">
        <v>6</v>
      </c>
      <c r="D58" s="6" t="s">
        <v>13</v>
      </c>
      <c r="E58" s="6" t="s">
        <v>14</v>
      </c>
      <c r="F58" s="6" t="s">
        <v>12</v>
      </c>
      <c r="G58" s="6" t="s">
        <v>38</v>
      </c>
      <c r="H58" s="16">
        <v>0</v>
      </c>
      <c r="I58" s="16">
        <v>0</v>
      </c>
      <c r="J58" s="16">
        <v>51835.21</v>
      </c>
      <c r="K58" s="16">
        <v>2599.2399999999998</v>
      </c>
      <c r="L58" s="16">
        <v>-54434.45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</row>
    <row r="59" spans="1:19">
      <c r="A59" s="6" t="s">
        <v>38</v>
      </c>
      <c r="B59" s="6" t="s">
        <v>5</v>
      </c>
      <c r="C59" s="6" t="s">
        <v>6</v>
      </c>
      <c r="D59" s="6" t="s">
        <v>49</v>
      </c>
      <c r="E59" s="6" t="s">
        <v>50</v>
      </c>
      <c r="F59" s="6" t="s">
        <v>12</v>
      </c>
      <c r="G59" s="6" t="s">
        <v>38</v>
      </c>
      <c r="H59" s="16">
        <v>1325.33</v>
      </c>
      <c r="I59" s="16">
        <v>822.59</v>
      </c>
      <c r="J59" s="16">
        <v>2758.88</v>
      </c>
      <c r="K59" s="16">
        <v>2606.25</v>
      </c>
      <c r="L59" s="16">
        <v>-7513.05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</row>
    <row r="60" spans="1:19">
      <c r="A60" s="6" t="s">
        <v>38</v>
      </c>
      <c r="B60" s="6" t="s">
        <v>5</v>
      </c>
      <c r="C60" s="6" t="s">
        <v>6</v>
      </c>
      <c r="D60" s="6" t="s">
        <v>15</v>
      </c>
      <c r="E60" s="6" t="s">
        <v>16</v>
      </c>
      <c r="F60" s="6" t="s">
        <v>12</v>
      </c>
      <c r="G60" s="6" t="s">
        <v>38</v>
      </c>
      <c r="H60" s="16">
        <v>14171.07</v>
      </c>
      <c r="I60" s="16">
        <v>2236.14</v>
      </c>
      <c r="J60" s="16">
        <v>628353.43000000005</v>
      </c>
      <c r="K60" s="16">
        <v>8031.54</v>
      </c>
      <c r="L60" s="16">
        <v>2188843.3199999998</v>
      </c>
      <c r="M60" s="16">
        <v>168547.92</v>
      </c>
      <c r="N60" s="16">
        <v>142051.43</v>
      </c>
      <c r="O60" s="16">
        <v>142051.43</v>
      </c>
      <c r="P60" s="16">
        <v>233680.01</v>
      </c>
      <c r="Q60" s="16">
        <v>141804.43</v>
      </c>
      <c r="R60" s="16">
        <v>144387.9</v>
      </c>
      <c r="S60" s="16">
        <v>233926.12</v>
      </c>
    </row>
    <row r="61" spans="1:19">
      <c r="A61" s="6" t="s">
        <v>38</v>
      </c>
      <c r="B61" s="6" t="s">
        <v>5</v>
      </c>
      <c r="C61" s="6" t="s">
        <v>6</v>
      </c>
      <c r="D61" s="6" t="s">
        <v>46</v>
      </c>
      <c r="E61" s="6" t="s">
        <v>47</v>
      </c>
      <c r="F61" s="6" t="s">
        <v>48</v>
      </c>
      <c r="G61" s="6" t="s">
        <v>38</v>
      </c>
      <c r="H61" s="16">
        <v>6020.91</v>
      </c>
      <c r="I61" s="16">
        <v>4752.09</v>
      </c>
      <c r="J61" s="16">
        <v>0</v>
      </c>
      <c r="K61" s="16">
        <v>0</v>
      </c>
      <c r="L61" s="16">
        <v>-10773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</row>
    <row r="62" spans="1:19">
      <c r="A62" s="6" t="s">
        <v>38</v>
      </c>
      <c r="B62" s="6" t="s">
        <v>19</v>
      </c>
      <c r="C62" s="6" t="s">
        <v>20</v>
      </c>
      <c r="D62" s="6" t="s">
        <v>10</v>
      </c>
      <c r="E62" s="6" t="s">
        <v>11</v>
      </c>
      <c r="F62" s="6" t="s">
        <v>12</v>
      </c>
      <c r="G62" s="6" t="s">
        <v>38</v>
      </c>
      <c r="H62" s="16">
        <v>7239.5575000000008</v>
      </c>
      <c r="I62" s="16">
        <v>3727.5301000000004</v>
      </c>
      <c r="J62" s="16">
        <v>118219.93610000001</v>
      </c>
      <c r="K62" s="16">
        <v>9007.4908000000014</v>
      </c>
      <c r="L62" s="16">
        <v>-138194.51450000002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</row>
    <row r="63" spans="1:19">
      <c r="A63" s="6" t="s">
        <v>38</v>
      </c>
      <c r="B63" s="6" t="s">
        <v>19</v>
      </c>
      <c r="C63" s="6" t="s">
        <v>20</v>
      </c>
      <c r="D63" s="6" t="s">
        <v>49</v>
      </c>
      <c r="E63" s="6" t="s">
        <v>14</v>
      </c>
      <c r="F63" s="6" t="s">
        <v>12</v>
      </c>
      <c r="G63" s="6" t="s">
        <v>38</v>
      </c>
      <c r="H63" s="16">
        <v>0</v>
      </c>
      <c r="I63" s="16">
        <v>0</v>
      </c>
      <c r="J63" s="16">
        <v>3628.4647000000004</v>
      </c>
      <c r="K63" s="16">
        <v>181.9468</v>
      </c>
      <c r="L63" s="16">
        <v>-3810.4115000000002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</row>
    <row r="64" spans="1:19">
      <c r="A64" s="6" t="s">
        <v>38</v>
      </c>
      <c r="B64" s="6" t="s">
        <v>19</v>
      </c>
      <c r="C64" s="6" t="s">
        <v>20</v>
      </c>
      <c r="D64" s="6" t="s">
        <v>15</v>
      </c>
      <c r="E64" s="6" t="s">
        <v>16</v>
      </c>
      <c r="F64" s="6" t="s">
        <v>12</v>
      </c>
      <c r="G64" s="6" t="s">
        <v>38</v>
      </c>
      <c r="H64" s="16">
        <v>92.773099999999999</v>
      </c>
      <c r="I64" s="16">
        <v>57.581300000000006</v>
      </c>
      <c r="J64" s="16">
        <v>193.12160000000003</v>
      </c>
      <c r="K64" s="16">
        <v>182.43750000000003</v>
      </c>
      <c r="L64" s="16">
        <v>-525.91350000000011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</row>
    <row r="65" spans="1:19">
      <c r="A65" s="6" t="s">
        <v>38</v>
      </c>
      <c r="B65" s="6" t="s">
        <v>19</v>
      </c>
      <c r="C65" s="6" t="s">
        <v>20</v>
      </c>
      <c r="D65" s="6" t="s">
        <v>46</v>
      </c>
      <c r="E65" s="6" t="s">
        <v>16</v>
      </c>
      <c r="F65" s="6" t="s">
        <v>12</v>
      </c>
      <c r="G65" s="6" t="s">
        <v>38</v>
      </c>
      <c r="H65" s="16">
        <v>991.97490000000005</v>
      </c>
      <c r="I65" s="16">
        <v>156.52979999999999</v>
      </c>
      <c r="J65" s="16">
        <v>43984.74010000001</v>
      </c>
      <c r="K65" s="16">
        <v>562.20780000000002</v>
      </c>
      <c r="L65" s="16">
        <v>153219.0324</v>
      </c>
      <c r="M65" s="16">
        <v>11798.354400000002</v>
      </c>
      <c r="N65" s="16">
        <v>9943.6000999999997</v>
      </c>
      <c r="O65" s="16">
        <v>9943.6000999999997</v>
      </c>
      <c r="P65" s="16">
        <v>16357.600700000003</v>
      </c>
      <c r="Q65" s="16">
        <v>9926.3101000000006</v>
      </c>
      <c r="R65" s="16">
        <v>10107.153</v>
      </c>
      <c r="S65" s="16">
        <v>16374.8284</v>
      </c>
    </row>
    <row r="66" spans="1:19">
      <c r="A66" s="6" t="s">
        <v>38</v>
      </c>
      <c r="B66" s="6" t="s">
        <v>21</v>
      </c>
      <c r="C66" s="6" t="s">
        <v>22</v>
      </c>
      <c r="D66" s="6" t="s">
        <v>17</v>
      </c>
      <c r="E66" s="6" t="s">
        <v>18</v>
      </c>
      <c r="F66" s="6" t="s">
        <v>12</v>
      </c>
      <c r="G66" s="6" t="s">
        <v>38</v>
      </c>
      <c r="H66" s="16">
        <v>32484.285599999999</v>
      </c>
      <c r="I66" s="16">
        <v>15875.925000000001</v>
      </c>
      <c r="J66" s="16">
        <v>616668.97499999998</v>
      </c>
      <c r="K66" s="16">
        <v>36898.022199999999</v>
      </c>
      <c r="L66" s="16">
        <v>36898.022199999934</v>
      </c>
      <c r="M66" s="16">
        <v>43822.459200000005</v>
      </c>
      <c r="N66" s="16">
        <v>36933.371800000001</v>
      </c>
      <c r="O66" s="16">
        <v>36933.371800000001</v>
      </c>
      <c r="P66" s="16">
        <v>60756.802600000003</v>
      </c>
      <c r="Q66" s="16">
        <v>36869.1518</v>
      </c>
      <c r="R66" s="16">
        <v>37540.853999999999</v>
      </c>
      <c r="S66" s="16">
        <v>60820.7912</v>
      </c>
    </row>
    <row r="67" spans="1:19">
      <c r="G67" s="18" t="s">
        <v>66</v>
      </c>
      <c r="H67" s="19">
        <f>SUM(H51:H66)</f>
        <v>171110.38529999999</v>
      </c>
      <c r="I67" s="19">
        <f t="shared" ref="I67:S67" si="15">SUM(I51:I66)</f>
        <v>83441.816400000011</v>
      </c>
      <c r="J67" s="19">
        <f t="shared" si="15"/>
        <v>3182816.6994000003</v>
      </c>
      <c r="K67" s="19">
        <f t="shared" si="15"/>
        <v>194278.90970000002</v>
      </c>
      <c r="L67" s="19">
        <f t="shared" si="15"/>
        <v>195033.0196999996</v>
      </c>
      <c r="M67" s="19">
        <f t="shared" si="15"/>
        <v>230389.06500000003</v>
      </c>
      <c r="N67" s="19">
        <f t="shared" si="15"/>
        <v>194466.2309</v>
      </c>
      <c r="O67" s="19">
        <f t="shared" si="15"/>
        <v>194466.2309</v>
      </c>
      <c r="P67" s="19">
        <f t="shared" si="15"/>
        <v>318538.07510000002</v>
      </c>
      <c r="Q67" s="19">
        <f t="shared" si="15"/>
        <v>194125.9375</v>
      </c>
      <c r="R67" s="19">
        <f t="shared" si="15"/>
        <v>197838.27209999997</v>
      </c>
      <c r="S67" s="19">
        <f t="shared" si="15"/>
        <v>318814.31949999998</v>
      </c>
    </row>
    <row r="68" spans="1:19">
      <c r="G68" s="18" t="s">
        <v>67</v>
      </c>
      <c r="H68" s="19">
        <f>H67*0.158</f>
        <v>27035.4408774</v>
      </c>
      <c r="I68" s="19">
        <f t="shared" ref="I68:S68" si="16">I67*0.158</f>
        <v>13183.806991200001</v>
      </c>
      <c r="J68" s="19">
        <f t="shared" si="16"/>
        <v>502885.03850520006</v>
      </c>
      <c r="K68" s="19">
        <f t="shared" si="16"/>
        <v>30696.067732600004</v>
      </c>
      <c r="L68" s="19">
        <f t="shared" si="16"/>
        <v>30815.217112599938</v>
      </c>
      <c r="M68" s="19">
        <f t="shared" si="16"/>
        <v>36401.472270000006</v>
      </c>
      <c r="N68" s="19">
        <f t="shared" si="16"/>
        <v>30725.664482199998</v>
      </c>
      <c r="O68" s="19">
        <f t="shared" si="16"/>
        <v>30725.664482199998</v>
      </c>
      <c r="P68" s="19">
        <f t="shared" si="16"/>
        <v>50329.0158658</v>
      </c>
      <c r="Q68" s="19">
        <f t="shared" si="16"/>
        <v>30671.898125</v>
      </c>
      <c r="R68" s="19">
        <f t="shared" si="16"/>
        <v>31258.446991799996</v>
      </c>
      <c r="S68" s="19">
        <f t="shared" si="16"/>
        <v>50372.662480999999</v>
      </c>
    </row>
    <row r="69" spans="1:19"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>
      <c r="A70" s="6" t="s">
        <v>39</v>
      </c>
      <c r="B70" s="6" t="s">
        <v>5</v>
      </c>
      <c r="C70" s="6" t="s">
        <v>6</v>
      </c>
      <c r="D70" s="6" t="s">
        <v>7</v>
      </c>
      <c r="E70" s="6" t="s">
        <v>8</v>
      </c>
      <c r="F70" s="6" t="s">
        <v>9</v>
      </c>
      <c r="G70" s="6" t="s">
        <v>39</v>
      </c>
      <c r="H70" s="16">
        <v>147.68</v>
      </c>
      <c r="I70" s="16">
        <v>544.20000000000005</v>
      </c>
      <c r="J70" s="16">
        <v>22531.64</v>
      </c>
      <c r="K70" s="16">
        <v>-321.32</v>
      </c>
      <c r="L70" s="16">
        <v>308.39999999999998</v>
      </c>
      <c r="M70" s="16">
        <v>320.85000000000002</v>
      </c>
      <c r="N70" s="16">
        <v>303.60000000000002</v>
      </c>
      <c r="O70" s="16">
        <v>303.60000000000002</v>
      </c>
      <c r="P70" s="16">
        <v>1350.85</v>
      </c>
      <c r="Q70" s="16">
        <v>704.87</v>
      </c>
      <c r="R70" s="16">
        <v>313.20999999999998</v>
      </c>
      <c r="S70" s="16">
        <v>-582.98</v>
      </c>
    </row>
    <row r="71" spans="1:19">
      <c r="A71" s="6" t="s">
        <v>39</v>
      </c>
      <c r="B71" s="6" t="s">
        <v>5</v>
      </c>
      <c r="C71" s="6" t="s">
        <v>6</v>
      </c>
      <c r="D71" s="6" t="s">
        <v>44</v>
      </c>
      <c r="E71" s="6" t="s">
        <v>45</v>
      </c>
      <c r="F71" s="6" t="s">
        <v>43</v>
      </c>
      <c r="G71" s="6" t="s">
        <v>39</v>
      </c>
      <c r="H71" s="16">
        <v>4035.51</v>
      </c>
      <c r="I71" s="16">
        <v>4321.18</v>
      </c>
      <c r="J71" s="16">
        <v>35492.07</v>
      </c>
      <c r="K71" s="16">
        <v>3321.67</v>
      </c>
      <c r="L71" s="16">
        <v>4328.66</v>
      </c>
      <c r="M71" s="16">
        <v>4450.1099999999997</v>
      </c>
      <c r="N71" s="16">
        <v>4289.87</v>
      </c>
      <c r="O71" s="16">
        <v>4289.87</v>
      </c>
      <c r="P71" s="16">
        <v>5036.38</v>
      </c>
      <c r="Q71" s="16">
        <v>4779.07</v>
      </c>
      <c r="R71" s="16">
        <v>4311.03</v>
      </c>
      <c r="S71" s="16">
        <v>3707.48</v>
      </c>
    </row>
    <row r="72" spans="1:19">
      <c r="A72" s="6" t="s">
        <v>39</v>
      </c>
      <c r="B72" s="6" t="s">
        <v>19</v>
      </c>
      <c r="C72" s="6" t="s">
        <v>20</v>
      </c>
      <c r="D72" s="6" t="s">
        <v>7</v>
      </c>
      <c r="E72" s="6" t="s">
        <v>8</v>
      </c>
      <c r="F72" s="6" t="s">
        <v>9</v>
      </c>
      <c r="G72" s="6" t="s">
        <v>39</v>
      </c>
      <c r="H72" s="16">
        <v>10.337600000000002</v>
      </c>
      <c r="I72" s="16">
        <v>38.094000000000008</v>
      </c>
      <c r="J72" s="16">
        <v>1577.2148000000002</v>
      </c>
      <c r="K72" s="16">
        <v>-22.4924</v>
      </c>
      <c r="L72" s="16">
        <v>21.588000000000001</v>
      </c>
      <c r="M72" s="16">
        <v>22.459500000000002</v>
      </c>
      <c r="N72" s="16">
        <v>21.252000000000002</v>
      </c>
      <c r="O72" s="16">
        <v>21.252000000000002</v>
      </c>
      <c r="P72" s="16">
        <v>94.5595</v>
      </c>
      <c r="Q72" s="16">
        <v>49.340900000000005</v>
      </c>
      <c r="R72" s="16">
        <v>21.924700000000001</v>
      </c>
      <c r="S72" s="16">
        <v>-40.808600000000006</v>
      </c>
    </row>
    <row r="73" spans="1:19">
      <c r="A73" s="6" t="s">
        <v>39</v>
      </c>
      <c r="B73" s="6" t="s">
        <v>21</v>
      </c>
      <c r="C73" s="6" t="s">
        <v>22</v>
      </c>
      <c r="D73" s="6" t="s">
        <v>7</v>
      </c>
      <c r="E73" s="6" t="s">
        <v>8</v>
      </c>
      <c r="F73" s="6" t="s">
        <v>9</v>
      </c>
      <c r="G73" s="6" t="s">
        <v>39</v>
      </c>
      <c r="H73" s="16">
        <v>25.105600000000003</v>
      </c>
      <c r="I73" s="16">
        <v>92.51400000000001</v>
      </c>
      <c r="J73" s="16">
        <v>3830.3788</v>
      </c>
      <c r="K73" s="16">
        <v>-54.624400000000001</v>
      </c>
      <c r="L73" s="16">
        <v>52.427999999999997</v>
      </c>
      <c r="M73" s="16">
        <v>54.544500000000006</v>
      </c>
      <c r="N73" s="16">
        <v>51.612000000000009</v>
      </c>
      <c r="O73" s="16">
        <v>51.612000000000009</v>
      </c>
      <c r="P73" s="16">
        <v>229.64449999999999</v>
      </c>
      <c r="Q73" s="16">
        <v>119.82790000000001</v>
      </c>
      <c r="R73" s="16">
        <v>53.245699999999999</v>
      </c>
      <c r="S73" s="16">
        <v>-99.106600000000014</v>
      </c>
    </row>
    <row r="74" spans="1:19">
      <c r="A74" s="6" t="s">
        <v>39</v>
      </c>
      <c r="B74" s="6" t="s">
        <v>19</v>
      </c>
      <c r="C74" s="6" t="s">
        <v>20</v>
      </c>
      <c r="D74" s="6" t="s">
        <v>44</v>
      </c>
      <c r="E74" s="6" t="s">
        <v>8</v>
      </c>
      <c r="F74" s="6" t="s">
        <v>9</v>
      </c>
      <c r="G74" s="6" t="s">
        <v>39</v>
      </c>
      <c r="H74" s="16">
        <v>282.48570000000007</v>
      </c>
      <c r="I74" s="16">
        <v>302.48260000000005</v>
      </c>
      <c r="J74" s="16">
        <v>2484.4449000000004</v>
      </c>
      <c r="K74" s="16">
        <v>232.51690000000002</v>
      </c>
      <c r="L74" s="16">
        <v>303.00620000000004</v>
      </c>
      <c r="M74" s="16">
        <v>311.5077</v>
      </c>
      <c r="N74" s="16">
        <v>300.29090000000002</v>
      </c>
      <c r="O74" s="16">
        <v>300.29090000000002</v>
      </c>
      <c r="P74" s="16">
        <v>352.54660000000007</v>
      </c>
      <c r="Q74" s="16">
        <v>334.53489999999999</v>
      </c>
      <c r="R74" s="16">
        <v>301.77210000000002</v>
      </c>
      <c r="S74" s="16">
        <v>259.52360000000004</v>
      </c>
    </row>
    <row r="75" spans="1:19">
      <c r="A75" s="6" t="s">
        <v>39</v>
      </c>
      <c r="B75" s="6" t="s">
        <v>21</v>
      </c>
      <c r="C75" s="6" t="s">
        <v>22</v>
      </c>
      <c r="D75" s="6" t="s">
        <v>44</v>
      </c>
      <c r="E75" s="6" t="s">
        <v>8</v>
      </c>
      <c r="F75" s="6" t="s">
        <v>9</v>
      </c>
      <c r="G75" s="6" t="s">
        <v>39</v>
      </c>
      <c r="H75" s="16">
        <v>686.03670000000011</v>
      </c>
      <c r="I75" s="16">
        <v>734.6006000000001</v>
      </c>
      <c r="J75" s="16">
        <v>6033.6519000000008</v>
      </c>
      <c r="K75" s="16">
        <v>564.68390000000011</v>
      </c>
      <c r="L75" s="16">
        <v>735.87220000000002</v>
      </c>
      <c r="M75" s="16">
        <v>756.51869999999997</v>
      </c>
      <c r="N75" s="16">
        <v>729.27790000000005</v>
      </c>
      <c r="O75" s="16">
        <v>729.27790000000005</v>
      </c>
      <c r="P75" s="16">
        <v>856.18460000000005</v>
      </c>
      <c r="Q75" s="16">
        <v>812.44190000000003</v>
      </c>
      <c r="R75" s="16">
        <v>732.87509999999997</v>
      </c>
      <c r="S75" s="16">
        <v>630.27160000000003</v>
      </c>
    </row>
    <row r="76" spans="1:19">
      <c r="A76" s="6" t="s">
        <v>39</v>
      </c>
      <c r="B76" s="6" t="s">
        <v>5</v>
      </c>
      <c r="C76" s="6" t="s">
        <v>6</v>
      </c>
      <c r="D76" s="6" t="s">
        <v>15</v>
      </c>
      <c r="E76" s="6" t="s">
        <v>16</v>
      </c>
      <c r="F76" s="6" t="s">
        <v>12</v>
      </c>
      <c r="G76" s="6" t="s">
        <v>39</v>
      </c>
      <c r="H76" s="16">
        <v>112190.24</v>
      </c>
      <c r="I76" s="16">
        <v>142390.64000000001</v>
      </c>
      <c r="J76" s="16">
        <v>2810486.8</v>
      </c>
      <c r="K76" s="16">
        <v>-19647.169999999998</v>
      </c>
      <c r="L76" s="16">
        <v>112205.88</v>
      </c>
      <c r="M76" s="16">
        <v>114802.89</v>
      </c>
      <c r="N76" s="16">
        <v>111812.55</v>
      </c>
      <c r="O76" s="16">
        <v>111812.56</v>
      </c>
      <c r="P76" s="16">
        <v>253365.07</v>
      </c>
      <c r="Q76" s="16">
        <v>228556.77</v>
      </c>
      <c r="R76" s="16">
        <v>112243.52</v>
      </c>
      <c r="S76" s="16">
        <v>59583.99</v>
      </c>
    </row>
    <row r="77" spans="1:19">
      <c r="A77" s="6" t="s">
        <v>39</v>
      </c>
      <c r="B77" s="6" t="s">
        <v>19</v>
      </c>
      <c r="C77" s="6" t="s">
        <v>20</v>
      </c>
      <c r="D77" s="6" t="s">
        <v>15</v>
      </c>
      <c r="E77" s="6" t="s">
        <v>16</v>
      </c>
      <c r="F77" s="6" t="s">
        <v>12</v>
      </c>
      <c r="G77" s="6" t="s">
        <v>39</v>
      </c>
      <c r="H77" s="16">
        <v>7853.3168000000014</v>
      </c>
      <c r="I77" s="16">
        <v>9967.3448000000026</v>
      </c>
      <c r="J77" s="16">
        <v>196734.076</v>
      </c>
      <c r="K77" s="16">
        <v>-1375.3018999999999</v>
      </c>
      <c r="L77" s="16">
        <v>7854.4116000000013</v>
      </c>
      <c r="M77" s="16">
        <v>8036.2023000000008</v>
      </c>
      <c r="N77" s="16">
        <v>7826.8785000000007</v>
      </c>
      <c r="O77" s="16">
        <v>7826.8792000000003</v>
      </c>
      <c r="P77" s="16">
        <v>17735.554900000003</v>
      </c>
      <c r="Q77" s="16">
        <v>15998.973900000001</v>
      </c>
      <c r="R77" s="16">
        <v>7857.0464000000011</v>
      </c>
      <c r="S77" s="16">
        <v>4170.8793000000005</v>
      </c>
    </row>
    <row r="78" spans="1:19">
      <c r="A78" s="6" t="s">
        <v>39</v>
      </c>
      <c r="B78" s="6" t="s">
        <v>21</v>
      </c>
      <c r="C78" s="6" t="s">
        <v>22</v>
      </c>
      <c r="D78" s="6" t="s">
        <v>17</v>
      </c>
      <c r="E78" s="6" t="s">
        <v>18</v>
      </c>
      <c r="F78" s="6" t="s">
        <v>12</v>
      </c>
      <c r="G78" s="6" t="s">
        <v>39</v>
      </c>
      <c r="H78" s="16">
        <v>29169.462400000004</v>
      </c>
      <c r="I78" s="16">
        <v>37021.566400000003</v>
      </c>
      <c r="J78" s="16">
        <v>730726.56799999997</v>
      </c>
      <c r="K78" s="16">
        <v>-5108.2641999999996</v>
      </c>
      <c r="L78" s="16">
        <v>29173.528800000004</v>
      </c>
      <c r="M78" s="16">
        <v>29848.751400000001</v>
      </c>
      <c r="N78" s="16">
        <v>29071.263000000003</v>
      </c>
      <c r="O78" s="16">
        <v>29071.265599999999</v>
      </c>
      <c r="P78" s="16">
        <v>65874.9182</v>
      </c>
      <c r="Q78" s="16">
        <v>59424.760199999997</v>
      </c>
      <c r="R78" s="16">
        <v>29183.315200000001</v>
      </c>
      <c r="S78" s="16">
        <v>15491.8374</v>
      </c>
    </row>
    <row r="79" spans="1:19">
      <c r="G79" s="18" t="s">
        <v>68</v>
      </c>
      <c r="H79" s="19">
        <f>SUM(H70:H78)</f>
        <v>154400.17480000001</v>
      </c>
      <c r="I79" s="19">
        <f t="shared" ref="I79:S79" si="17">SUM(I70:I78)</f>
        <v>195412.62240000002</v>
      </c>
      <c r="J79" s="19">
        <f t="shared" si="17"/>
        <v>3809896.8443999998</v>
      </c>
      <c r="K79" s="19">
        <f t="shared" si="17"/>
        <v>-22410.302100000001</v>
      </c>
      <c r="L79" s="19">
        <f t="shared" si="17"/>
        <v>154983.77480000001</v>
      </c>
      <c r="M79" s="19">
        <f t="shared" si="17"/>
        <v>158603.83410000001</v>
      </c>
      <c r="N79" s="19">
        <f t="shared" si="17"/>
        <v>154406.5943</v>
      </c>
      <c r="O79" s="19">
        <f t="shared" si="17"/>
        <v>154406.60759999999</v>
      </c>
      <c r="P79" s="19">
        <f t="shared" si="17"/>
        <v>344895.7083</v>
      </c>
      <c r="Q79" s="19">
        <f t="shared" si="17"/>
        <v>310780.58970000001</v>
      </c>
      <c r="R79" s="19">
        <f t="shared" si="17"/>
        <v>155017.93920000002</v>
      </c>
      <c r="S79" s="19">
        <f t="shared" si="17"/>
        <v>83121.0867</v>
      </c>
    </row>
    <row r="80" spans="1:19">
      <c r="G80" s="18" t="s">
        <v>69</v>
      </c>
      <c r="H80" s="19">
        <f>H79*0.158</f>
        <v>24395.2276184</v>
      </c>
      <c r="I80" s="19">
        <f t="shared" ref="I80:S80" si="18">I79*0.158</f>
        <v>30875.194339200003</v>
      </c>
      <c r="J80" s="19">
        <f t="shared" si="18"/>
        <v>601963.70141520002</v>
      </c>
      <c r="K80" s="19">
        <f t="shared" si="18"/>
        <v>-3540.8277318</v>
      </c>
      <c r="L80" s="19">
        <f t="shared" si="18"/>
        <v>24487.436418400004</v>
      </c>
      <c r="M80" s="19">
        <f t="shared" si="18"/>
        <v>25059.405787800002</v>
      </c>
      <c r="N80" s="19">
        <f t="shared" si="18"/>
        <v>24396.2418994</v>
      </c>
      <c r="O80" s="19">
        <f t="shared" si="18"/>
        <v>24396.244000799998</v>
      </c>
      <c r="P80" s="19">
        <f t="shared" si="18"/>
        <v>54493.521911399999</v>
      </c>
      <c r="Q80" s="19">
        <f t="shared" si="18"/>
        <v>49103.333172600003</v>
      </c>
      <c r="R80" s="19">
        <f t="shared" si="18"/>
        <v>24492.834393600006</v>
      </c>
      <c r="S80" s="19">
        <f t="shared" si="18"/>
        <v>13133.1316986</v>
      </c>
    </row>
    <row r="81" spans="1:19"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>
      <c r="A82" s="6" t="s">
        <v>40</v>
      </c>
      <c r="B82" s="6" t="s">
        <v>5</v>
      </c>
      <c r="C82" s="6" t="s">
        <v>6</v>
      </c>
      <c r="D82" s="6" t="s">
        <v>7</v>
      </c>
      <c r="E82" s="6" t="s">
        <v>8</v>
      </c>
      <c r="F82" s="6" t="s">
        <v>9</v>
      </c>
      <c r="G82" s="6" t="s">
        <v>40</v>
      </c>
      <c r="H82" s="16">
        <v>290.17</v>
      </c>
      <c r="I82" s="16">
        <v>0</v>
      </c>
      <c r="J82" s="16">
        <v>21433.99</v>
      </c>
      <c r="K82" s="16">
        <v>345.6</v>
      </c>
      <c r="L82" s="16">
        <v>345.6</v>
      </c>
      <c r="M82" s="16">
        <v>-6.86</v>
      </c>
      <c r="N82" s="16">
        <v>334.2</v>
      </c>
      <c r="O82" s="16">
        <v>334.2</v>
      </c>
      <c r="P82" s="16">
        <v>1136</v>
      </c>
      <c r="Q82" s="16">
        <v>339.95</v>
      </c>
      <c r="R82" s="16">
        <v>339.95</v>
      </c>
      <c r="S82" s="16">
        <v>4364.1899999999996</v>
      </c>
    </row>
    <row r="83" spans="1:19">
      <c r="A83" s="6" t="s">
        <v>40</v>
      </c>
      <c r="B83" s="6" t="s">
        <v>5</v>
      </c>
      <c r="C83" s="6" t="s">
        <v>6</v>
      </c>
      <c r="D83" s="6" t="s">
        <v>44</v>
      </c>
      <c r="E83" s="6" t="s">
        <v>45</v>
      </c>
      <c r="F83" s="6" t="s">
        <v>43</v>
      </c>
      <c r="G83" s="6" t="s">
        <v>40</v>
      </c>
      <c r="H83" s="16">
        <v>4121.6000000000004</v>
      </c>
      <c r="I83" s="16">
        <v>6421.38</v>
      </c>
      <c r="J83" s="16">
        <v>38079.800000000003</v>
      </c>
      <c r="K83" s="16">
        <v>1785.54</v>
      </c>
      <c r="L83" s="16">
        <v>3114.69</v>
      </c>
      <c r="M83" s="16">
        <v>2843.18</v>
      </c>
      <c r="N83" s="16">
        <v>2990.2</v>
      </c>
      <c r="O83" s="16">
        <v>2990.2</v>
      </c>
      <c r="P83" s="16">
        <v>4276.29</v>
      </c>
      <c r="Q83" s="16">
        <v>2990.2</v>
      </c>
      <c r="R83" s="16">
        <v>13022.46</v>
      </c>
      <c r="S83" s="16">
        <v>6995.34</v>
      </c>
    </row>
    <row r="84" spans="1:19">
      <c r="A84" s="6" t="s">
        <v>40</v>
      </c>
      <c r="B84" s="6" t="s">
        <v>19</v>
      </c>
      <c r="C84" s="6" t="s">
        <v>20</v>
      </c>
      <c r="D84" s="6" t="s">
        <v>7</v>
      </c>
      <c r="E84" s="6" t="s">
        <v>8</v>
      </c>
      <c r="F84" s="6" t="s">
        <v>9</v>
      </c>
      <c r="G84" s="6" t="s">
        <v>40</v>
      </c>
      <c r="H84" s="16">
        <v>20.311900000000001</v>
      </c>
      <c r="I84" s="16">
        <v>0</v>
      </c>
      <c r="J84" s="16">
        <v>1500.3793000000003</v>
      </c>
      <c r="K84" s="16">
        <v>24.192000000000004</v>
      </c>
      <c r="L84" s="16">
        <v>24.192000000000004</v>
      </c>
      <c r="M84" s="16">
        <v>-0.48020000000000007</v>
      </c>
      <c r="N84" s="16">
        <v>23.394000000000002</v>
      </c>
      <c r="O84" s="16">
        <v>23.394000000000002</v>
      </c>
      <c r="P84" s="16">
        <v>79.52000000000001</v>
      </c>
      <c r="Q84" s="16">
        <v>23.796500000000002</v>
      </c>
      <c r="R84" s="16">
        <v>23.796500000000002</v>
      </c>
      <c r="S84" s="16">
        <v>305.49329999999998</v>
      </c>
    </row>
    <row r="85" spans="1:19">
      <c r="A85" s="6" t="s">
        <v>40</v>
      </c>
      <c r="B85" s="6" t="s">
        <v>21</v>
      </c>
      <c r="C85" s="6" t="s">
        <v>22</v>
      </c>
      <c r="D85" s="6" t="s">
        <v>7</v>
      </c>
      <c r="E85" s="6" t="s">
        <v>8</v>
      </c>
      <c r="F85" s="6" t="s">
        <v>9</v>
      </c>
      <c r="G85" s="6" t="s">
        <v>40</v>
      </c>
      <c r="H85" s="16">
        <v>49.328900000000004</v>
      </c>
      <c r="I85" s="16">
        <v>0</v>
      </c>
      <c r="J85" s="16">
        <v>3643.7783000000004</v>
      </c>
      <c r="K85" s="16">
        <v>58.75200000000001</v>
      </c>
      <c r="L85" s="16">
        <v>58.75200000000001</v>
      </c>
      <c r="M85" s="16">
        <v>-1.1662000000000001</v>
      </c>
      <c r="N85" s="16">
        <v>56.814</v>
      </c>
      <c r="O85" s="16">
        <v>56.814</v>
      </c>
      <c r="P85" s="16">
        <v>193.12</v>
      </c>
      <c r="Q85" s="16">
        <v>57.791499999999999</v>
      </c>
      <c r="R85" s="16">
        <v>57.791499999999999</v>
      </c>
      <c r="S85" s="16">
        <v>741.91229999999996</v>
      </c>
    </row>
    <row r="86" spans="1:19">
      <c r="A86" s="6" t="s">
        <v>40</v>
      </c>
      <c r="B86" s="6" t="s">
        <v>19</v>
      </c>
      <c r="C86" s="6" t="s">
        <v>20</v>
      </c>
      <c r="D86" s="6" t="s">
        <v>44</v>
      </c>
      <c r="E86" s="6" t="s">
        <v>8</v>
      </c>
      <c r="F86" s="6" t="s">
        <v>9</v>
      </c>
      <c r="G86" s="6" t="s">
        <v>40</v>
      </c>
      <c r="H86" s="16">
        <v>288.51200000000006</v>
      </c>
      <c r="I86" s="16">
        <v>449.49660000000006</v>
      </c>
      <c r="J86" s="16">
        <v>2665.5860000000002</v>
      </c>
      <c r="K86" s="16">
        <v>124.98780000000001</v>
      </c>
      <c r="L86" s="16">
        <v>218.02830000000003</v>
      </c>
      <c r="M86" s="16">
        <v>199.02260000000001</v>
      </c>
      <c r="N86" s="16">
        <v>209.31400000000002</v>
      </c>
      <c r="O86" s="16">
        <v>209.31400000000002</v>
      </c>
      <c r="P86" s="16">
        <v>299.34030000000001</v>
      </c>
      <c r="Q86" s="16">
        <v>209.31400000000002</v>
      </c>
      <c r="R86" s="16">
        <v>911.57220000000007</v>
      </c>
      <c r="S86" s="16">
        <v>489.67380000000003</v>
      </c>
    </row>
    <row r="87" spans="1:19">
      <c r="A87" s="6" t="s">
        <v>40</v>
      </c>
      <c r="B87" s="6" t="s">
        <v>21</v>
      </c>
      <c r="C87" s="6" t="s">
        <v>22</v>
      </c>
      <c r="D87" s="6" t="s">
        <v>44</v>
      </c>
      <c r="E87" s="6" t="s">
        <v>8</v>
      </c>
      <c r="F87" s="6" t="s">
        <v>9</v>
      </c>
      <c r="G87" s="6" t="s">
        <v>40</v>
      </c>
      <c r="H87" s="16">
        <v>700.67200000000014</v>
      </c>
      <c r="I87" s="16">
        <v>1091.6346000000001</v>
      </c>
      <c r="J87" s="16">
        <v>6473.5660000000007</v>
      </c>
      <c r="K87" s="16">
        <v>303.54180000000002</v>
      </c>
      <c r="L87" s="16">
        <v>529.4973</v>
      </c>
      <c r="M87" s="16">
        <v>483.34059999999999</v>
      </c>
      <c r="N87" s="16">
        <v>508.334</v>
      </c>
      <c r="O87" s="16">
        <v>508.334</v>
      </c>
      <c r="P87" s="16">
        <v>726.96930000000009</v>
      </c>
      <c r="Q87" s="16">
        <v>508.334</v>
      </c>
      <c r="R87" s="16">
        <v>2213.8182000000002</v>
      </c>
      <c r="S87" s="16">
        <v>1189.2078000000001</v>
      </c>
    </row>
    <row r="88" spans="1:19">
      <c r="A88" s="6" t="s">
        <v>40</v>
      </c>
      <c r="B88" s="6" t="s">
        <v>5</v>
      </c>
      <c r="C88" s="6" t="s">
        <v>6</v>
      </c>
      <c r="D88" s="6" t="s">
        <v>15</v>
      </c>
      <c r="E88" s="6" t="s">
        <v>16</v>
      </c>
      <c r="F88" s="6" t="s">
        <v>12</v>
      </c>
      <c r="G88" s="6" t="s">
        <v>40</v>
      </c>
      <c r="H88" s="16">
        <v>85657.01</v>
      </c>
      <c r="I88" s="16">
        <v>154992.75</v>
      </c>
      <c r="J88" s="16">
        <v>2821212.1</v>
      </c>
      <c r="K88" s="16">
        <v>-28311.360000000001</v>
      </c>
      <c r="L88" s="16">
        <v>125351.44</v>
      </c>
      <c r="M88" s="16">
        <v>73370.27</v>
      </c>
      <c r="N88" s="16">
        <v>124011.67</v>
      </c>
      <c r="O88" s="16">
        <v>122257.81</v>
      </c>
      <c r="P88" s="16">
        <v>152247.25</v>
      </c>
      <c r="Q88" s="16">
        <v>123322.91</v>
      </c>
      <c r="R88" s="16">
        <v>486255.83</v>
      </c>
      <c r="S88" s="16">
        <v>478875.03</v>
      </c>
    </row>
    <row r="89" spans="1:19">
      <c r="A89" s="6" t="s">
        <v>40</v>
      </c>
      <c r="B89" s="6" t="s">
        <v>19</v>
      </c>
      <c r="C89" s="6" t="s">
        <v>20</v>
      </c>
      <c r="D89" s="6" t="s">
        <v>15</v>
      </c>
      <c r="E89" s="6" t="s">
        <v>16</v>
      </c>
      <c r="F89" s="6" t="s">
        <v>12</v>
      </c>
      <c r="G89" s="6" t="s">
        <v>40</v>
      </c>
      <c r="H89" s="16">
        <v>5995.9907000000003</v>
      </c>
      <c r="I89" s="16">
        <v>10849.4925</v>
      </c>
      <c r="J89" s="16">
        <v>197484.84700000004</v>
      </c>
      <c r="K89" s="16">
        <v>-1981.7952000000002</v>
      </c>
      <c r="L89" s="16">
        <v>8774.6008000000002</v>
      </c>
      <c r="M89" s="16">
        <v>5135.9189000000006</v>
      </c>
      <c r="N89" s="16">
        <v>8680.8168999999998</v>
      </c>
      <c r="O89" s="16">
        <v>8558.0467000000008</v>
      </c>
      <c r="P89" s="16">
        <v>10657.307500000001</v>
      </c>
      <c r="Q89" s="16">
        <v>8632.6037000000015</v>
      </c>
      <c r="R89" s="16">
        <v>34037.908100000008</v>
      </c>
      <c r="S89" s="16">
        <v>33521.252100000005</v>
      </c>
    </row>
    <row r="90" spans="1:19">
      <c r="A90" s="6" t="s">
        <v>40</v>
      </c>
      <c r="B90" s="6" t="s">
        <v>21</v>
      </c>
      <c r="C90" s="6" t="s">
        <v>22</v>
      </c>
      <c r="D90" s="6" t="s">
        <v>17</v>
      </c>
      <c r="E90" s="6" t="s">
        <v>18</v>
      </c>
      <c r="F90" s="6" t="s">
        <v>12</v>
      </c>
      <c r="G90" s="6" t="s">
        <v>40</v>
      </c>
      <c r="H90" s="16">
        <v>23127.3927</v>
      </c>
      <c r="I90" s="16">
        <v>41848.042500000003</v>
      </c>
      <c r="J90" s="16">
        <v>761727.26700000011</v>
      </c>
      <c r="K90" s="16">
        <v>-7644.0672000000004</v>
      </c>
      <c r="L90" s="16">
        <v>33844.888800000001</v>
      </c>
      <c r="M90" s="16">
        <v>19809.972900000001</v>
      </c>
      <c r="N90" s="16">
        <v>33483.150900000001</v>
      </c>
      <c r="O90" s="16">
        <v>33009.608700000004</v>
      </c>
      <c r="P90" s="16">
        <v>41106.7575</v>
      </c>
      <c r="Q90" s="16">
        <v>33297.185700000002</v>
      </c>
      <c r="R90" s="16">
        <v>131289.07410000003</v>
      </c>
      <c r="S90" s="16">
        <v>129296.25810000002</v>
      </c>
    </row>
    <row r="91" spans="1:19">
      <c r="A91" s="18"/>
      <c r="G91" s="18" t="s">
        <v>70</v>
      </c>
      <c r="H91" s="19">
        <f>SUM(H82:H90)</f>
        <v>120250.98819999999</v>
      </c>
      <c r="I91" s="19">
        <f t="shared" ref="I91" si="19">SUM(I82:I90)</f>
        <v>215652.79620000001</v>
      </c>
      <c r="J91" s="19">
        <f t="shared" ref="J91" si="20">SUM(J82:J90)</f>
        <v>3854221.3136</v>
      </c>
      <c r="K91" s="19">
        <f t="shared" ref="K91" si="21">SUM(K82:K90)</f>
        <v>-35294.608800000002</v>
      </c>
      <c r="L91" s="19">
        <f t="shared" ref="L91" si="22">SUM(L82:L90)</f>
        <v>172261.68920000002</v>
      </c>
      <c r="M91" s="19">
        <f t="shared" ref="M91" si="23">SUM(M82:M90)</f>
        <v>101833.1986</v>
      </c>
      <c r="N91" s="19">
        <f t="shared" ref="N91" si="24">SUM(N82:N90)</f>
        <v>170297.89379999999</v>
      </c>
      <c r="O91" s="19">
        <f t="shared" ref="O91" si="25">SUM(O82:O90)</f>
        <v>167947.72140000001</v>
      </c>
      <c r="P91" s="19">
        <f t="shared" ref="P91" si="26">SUM(P82:P90)</f>
        <v>210722.5546</v>
      </c>
      <c r="Q91" s="19">
        <f t="shared" ref="Q91" si="27">SUM(Q82:Q90)</f>
        <v>169382.08540000001</v>
      </c>
      <c r="R91" s="19">
        <f t="shared" ref="R91" si="28">SUM(R82:R90)</f>
        <v>668152.2006000001</v>
      </c>
      <c r="S91" s="19">
        <f t="shared" ref="S91" si="29">SUM(S82:S90)</f>
        <v>655778.35739999998</v>
      </c>
    </row>
    <row r="92" spans="1:19">
      <c r="G92" s="18" t="s">
        <v>71</v>
      </c>
      <c r="H92" s="19">
        <f>H91*0.158</f>
        <v>18999.656135599998</v>
      </c>
      <c r="I92" s="19">
        <f t="shared" ref="I92:S92" si="30">I91*0.158</f>
        <v>34073.141799600002</v>
      </c>
      <c r="J92" s="19">
        <f t="shared" si="30"/>
        <v>608966.96754880005</v>
      </c>
      <c r="K92" s="19">
        <f t="shared" si="30"/>
        <v>-5576.5481904000007</v>
      </c>
      <c r="L92" s="19">
        <f t="shared" si="30"/>
        <v>27217.346893600003</v>
      </c>
      <c r="M92" s="19">
        <f t="shared" si="30"/>
        <v>16089.6453788</v>
      </c>
      <c r="N92" s="19">
        <f t="shared" si="30"/>
        <v>26907.0672204</v>
      </c>
      <c r="O92" s="19">
        <f t="shared" si="30"/>
        <v>26535.7399812</v>
      </c>
      <c r="P92" s="19">
        <f t="shared" si="30"/>
        <v>33294.1636268</v>
      </c>
      <c r="Q92" s="19">
        <f t="shared" si="30"/>
        <v>26762.369493200003</v>
      </c>
      <c r="R92" s="19">
        <f t="shared" si="30"/>
        <v>105568.04769480001</v>
      </c>
      <c r="S92" s="19">
        <f t="shared" si="30"/>
        <v>103612.9804692</v>
      </c>
    </row>
  </sheetData>
  <autoFilter ref="A8:S88" xr:uid="{21161C97-A66A-4E4A-B233-0B0AA6EFB244}"/>
  <phoneticPr fontId="5" type="noConversion"/>
  <pageMargins left="0.7" right="0.7" top="0.75" bottom="0.75" header="0.3" footer="0.3"/>
  <pageSetup scale="37" orientation="landscape" r:id="rId1"/>
  <headerFooter>
    <oddFooter>&amp;L&amp;A&amp;R&amp;F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8C9D2-AEC5-4891-B740-BDBB2DB02B25}">
  <sheetPr>
    <pageSetUpPr fitToPage="1"/>
  </sheetPr>
  <dimension ref="A1:Z56"/>
  <sheetViews>
    <sheetView view="pageBreakPreview" topLeftCell="A13" zoomScale="60" zoomScaleNormal="100" workbookViewId="0">
      <selection activeCell="L4" sqref="L4"/>
    </sheetView>
  </sheetViews>
  <sheetFormatPr defaultColWidth="9" defaultRowHeight="15"/>
  <cols>
    <col min="1" max="1" width="4.375" style="4" bestFit="1" customWidth="1"/>
    <col min="2" max="2" width="15.375" style="4" bestFit="1" customWidth="1"/>
    <col min="3" max="3" width="24.875" style="4" bestFit="1" customWidth="1"/>
    <col min="4" max="4" width="7.125" style="4" bestFit="1" customWidth="1"/>
    <col min="5" max="5" width="26.625" style="4" bestFit="1" customWidth="1"/>
    <col min="6" max="6" width="11.125" style="4" bestFit="1" customWidth="1"/>
    <col min="7" max="7" width="13.125" style="9" bestFit="1" customWidth="1"/>
    <col min="8" max="9" width="11.125" style="9" customWidth="1"/>
    <col min="10" max="10" width="12.875" style="9" customWidth="1"/>
    <col min="11" max="11" width="11.125" style="9" customWidth="1"/>
    <col min="12" max="12" width="13.375" style="9" customWidth="1"/>
    <col min="13" max="13" width="12.125" style="9" customWidth="1"/>
    <col min="14" max="14" width="11.375" style="9" customWidth="1"/>
    <col min="15" max="15" width="11" style="9" customWidth="1"/>
    <col min="16" max="18" width="10.875" style="9" customWidth="1"/>
    <col min="19" max="19" width="12.875" style="9" customWidth="1"/>
    <col min="20" max="16384" width="9" style="4"/>
  </cols>
  <sheetData>
    <row r="1" spans="1:26">
      <c r="S1" s="21" t="s">
        <v>52</v>
      </c>
    </row>
    <row r="2" spans="1:26">
      <c r="S2" s="21" t="s">
        <v>53</v>
      </c>
    </row>
    <row r="3" spans="1:26">
      <c r="S3" s="21" t="s">
        <v>73</v>
      </c>
    </row>
    <row r="4" spans="1:26">
      <c r="S4" s="21" t="s">
        <v>74</v>
      </c>
    </row>
    <row r="5" spans="1:26">
      <c r="S5" s="21" t="s">
        <v>57</v>
      </c>
    </row>
    <row r="8" spans="1:26">
      <c r="A8" s="5" t="s">
        <v>23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51</v>
      </c>
      <c r="H8" s="7" t="s">
        <v>24</v>
      </c>
      <c r="I8" s="7" t="s">
        <v>25</v>
      </c>
      <c r="J8" s="7" t="s">
        <v>26</v>
      </c>
      <c r="K8" s="7" t="s">
        <v>27</v>
      </c>
      <c r="L8" s="7" t="s">
        <v>28</v>
      </c>
      <c r="M8" s="7" t="s">
        <v>29</v>
      </c>
      <c r="N8" s="7" t="s">
        <v>30</v>
      </c>
      <c r="O8" s="7" t="s">
        <v>31</v>
      </c>
      <c r="P8" s="7" t="s">
        <v>32</v>
      </c>
      <c r="Q8" s="7" t="s">
        <v>33</v>
      </c>
      <c r="R8" s="7" t="s">
        <v>34</v>
      </c>
      <c r="S8" s="7" t="s">
        <v>35</v>
      </c>
      <c r="W8" s="9"/>
      <c r="X8" s="9"/>
      <c r="Y8" s="9"/>
      <c r="Z8" s="9"/>
    </row>
    <row r="9" spans="1:26">
      <c r="A9" s="6" t="s">
        <v>36</v>
      </c>
      <c r="B9" s="6" t="s">
        <v>5</v>
      </c>
      <c r="C9" s="6" t="s">
        <v>6</v>
      </c>
      <c r="D9" s="6" t="s">
        <v>10</v>
      </c>
      <c r="E9" s="6" t="s">
        <v>11</v>
      </c>
      <c r="F9" s="6" t="s">
        <v>12</v>
      </c>
      <c r="G9" s="6" t="s">
        <v>36</v>
      </c>
      <c r="H9" s="8">
        <v>121514.52</v>
      </c>
      <c r="I9" s="8">
        <v>191225.7</v>
      </c>
      <c r="J9" s="8">
        <v>2978563.2</v>
      </c>
      <c r="K9" s="8">
        <v>184877.13</v>
      </c>
      <c r="L9" s="8">
        <v>184877.13</v>
      </c>
      <c r="M9" s="8">
        <v>1075448.6200000001</v>
      </c>
      <c r="N9" s="8">
        <v>115064.71</v>
      </c>
      <c r="O9" s="8">
        <v>192460.56</v>
      </c>
      <c r="P9" s="8">
        <v>96150.36</v>
      </c>
      <c r="Q9" s="8">
        <v>186360.01</v>
      </c>
      <c r="R9" s="8">
        <v>205058.38</v>
      </c>
      <c r="S9" s="8">
        <v>-2019660.64</v>
      </c>
    </row>
    <row r="10" spans="1:26">
      <c r="A10" s="6" t="s">
        <v>36</v>
      </c>
      <c r="B10" s="6" t="s">
        <v>5</v>
      </c>
      <c r="C10" s="6" t="s">
        <v>6</v>
      </c>
      <c r="D10" s="6" t="s">
        <v>13</v>
      </c>
      <c r="E10" s="6" t="s">
        <v>14</v>
      </c>
      <c r="F10" s="6" t="s">
        <v>12</v>
      </c>
      <c r="G10" s="6" t="s">
        <v>36</v>
      </c>
      <c r="H10" s="8">
        <v>534.55999999999995</v>
      </c>
      <c r="I10" s="8">
        <v>1842.52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</row>
    <row r="11" spans="1:26">
      <c r="A11" s="6" t="s">
        <v>36</v>
      </c>
      <c r="B11" s="6" t="s">
        <v>5</v>
      </c>
      <c r="C11" s="6" t="s">
        <v>6</v>
      </c>
      <c r="D11" s="6" t="s">
        <v>15</v>
      </c>
      <c r="E11" s="6" t="s">
        <v>16</v>
      </c>
      <c r="F11" s="6" t="s">
        <v>12</v>
      </c>
      <c r="G11" s="6" t="s">
        <v>36</v>
      </c>
      <c r="H11" s="8">
        <v>37781.18</v>
      </c>
      <c r="I11" s="8">
        <v>52863.06</v>
      </c>
      <c r="J11" s="8">
        <v>537371.01</v>
      </c>
      <c r="K11" s="8">
        <v>89800.39</v>
      </c>
      <c r="L11" s="8">
        <v>89800.39</v>
      </c>
      <c r="M11" s="8">
        <v>287525.61</v>
      </c>
      <c r="N11" s="8">
        <v>96965.77</v>
      </c>
      <c r="O11" s="8">
        <v>96965.77</v>
      </c>
      <c r="P11" s="8">
        <v>19728.77</v>
      </c>
      <c r="Q11" s="8">
        <v>87136.37</v>
      </c>
      <c r="R11" s="8">
        <v>91358.34</v>
      </c>
      <c r="S11" s="8">
        <v>-421353.19</v>
      </c>
    </row>
    <row r="12" spans="1:26">
      <c r="A12" s="6" t="s">
        <v>36</v>
      </c>
      <c r="B12" s="6" t="s">
        <v>5</v>
      </c>
      <c r="C12" s="6" t="s">
        <v>6</v>
      </c>
      <c r="D12" s="6" t="s">
        <v>46</v>
      </c>
      <c r="E12" s="6" t="s">
        <v>47</v>
      </c>
      <c r="F12" s="6" t="s">
        <v>48</v>
      </c>
      <c r="G12" s="6" t="s">
        <v>36</v>
      </c>
      <c r="H12" s="8">
        <v>3986.06</v>
      </c>
      <c r="I12" s="8">
        <v>6391.32</v>
      </c>
      <c r="J12" s="8">
        <v>23818.560000000001</v>
      </c>
      <c r="K12" s="8">
        <v>5823.81</v>
      </c>
      <c r="L12" s="8">
        <v>5823.81</v>
      </c>
      <c r="M12" s="8">
        <v>18404.02</v>
      </c>
      <c r="N12" s="8">
        <v>6288.51</v>
      </c>
      <c r="O12" s="8">
        <v>6288.51</v>
      </c>
      <c r="P12" s="8">
        <v>4742</v>
      </c>
      <c r="Q12" s="8">
        <v>5372.28</v>
      </c>
      <c r="R12" s="8">
        <v>6175.68</v>
      </c>
      <c r="S12" s="8">
        <v>-33402.75</v>
      </c>
    </row>
    <row r="13" spans="1:26">
      <c r="A13" s="6" t="s">
        <v>36</v>
      </c>
      <c r="B13" s="6" t="s">
        <v>19</v>
      </c>
      <c r="C13" s="6" t="s">
        <v>20</v>
      </c>
      <c r="D13" s="6" t="s">
        <v>10</v>
      </c>
      <c r="E13" s="6" t="s">
        <v>11</v>
      </c>
      <c r="F13" s="6" t="s">
        <v>12</v>
      </c>
      <c r="G13" s="6" t="s">
        <v>36</v>
      </c>
      <c r="H13" s="8">
        <v>8506.0164000000004</v>
      </c>
      <c r="I13" s="8">
        <v>13385.799000000003</v>
      </c>
      <c r="J13" s="8">
        <v>208499.42400000003</v>
      </c>
      <c r="K13" s="8">
        <v>12941.399100000002</v>
      </c>
      <c r="L13" s="8">
        <v>12941.399100000002</v>
      </c>
      <c r="M13" s="8">
        <v>75281.40340000001</v>
      </c>
      <c r="N13" s="8">
        <v>8054.529700000001</v>
      </c>
      <c r="O13" s="8">
        <v>13472.239200000002</v>
      </c>
      <c r="P13" s="8">
        <v>6730.525200000001</v>
      </c>
      <c r="Q13" s="8">
        <v>13045.200700000001</v>
      </c>
      <c r="R13" s="8">
        <v>14354.086600000002</v>
      </c>
      <c r="S13" s="8">
        <v>-141376.24480000001</v>
      </c>
    </row>
    <row r="14" spans="1:26">
      <c r="A14" s="6" t="s">
        <v>36</v>
      </c>
      <c r="B14" s="6" t="s">
        <v>19</v>
      </c>
      <c r="C14" s="6" t="s">
        <v>20</v>
      </c>
      <c r="D14" s="6" t="s">
        <v>13</v>
      </c>
      <c r="E14" s="6" t="s">
        <v>14</v>
      </c>
      <c r="F14" s="6" t="s">
        <v>12</v>
      </c>
      <c r="G14" s="6" t="s">
        <v>36</v>
      </c>
      <c r="H14" s="8">
        <v>37.419199999999996</v>
      </c>
      <c r="I14" s="8">
        <v>128.97640000000001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</row>
    <row r="15" spans="1:26">
      <c r="A15" s="6" t="s">
        <v>36</v>
      </c>
      <c r="B15" s="6" t="s">
        <v>19</v>
      </c>
      <c r="C15" s="6" t="s">
        <v>20</v>
      </c>
      <c r="D15" s="6" t="s">
        <v>15</v>
      </c>
      <c r="E15" s="6" t="s">
        <v>16</v>
      </c>
      <c r="F15" s="6" t="s">
        <v>12</v>
      </c>
      <c r="G15" s="6" t="s">
        <v>36</v>
      </c>
      <c r="H15" s="8">
        <v>2644.6826000000001</v>
      </c>
      <c r="I15" s="8">
        <v>3700.4142000000002</v>
      </c>
      <c r="J15" s="8">
        <v>37615.970700000005</v>
      </c>
      <c r="K15" s="8">
        <v>6286.0273000000007</v>
      </c>
      <c r="L15" s="8">
        <v>6286.0273000000007</v>
      </c>
      <c r="M15" s="8">
        <v>20126.792700000002</v>
      </c>
      <c r="N15" s="8">
        <v>6787.603900000001</v>
      </c>
      <c r="O15" s="8">
        <v>6787.603900000001</v>
      </c>
      <c r="P15" s="8">
        <v>1381.0139000000001</v>
      </c>
      <c r="Q15" s="8">
        <v>6099.5459000000001</v>
      </c>
      <c r="R15" s="8">
        <v>6395.0838000000003</v>
      </c>
      <c r="S15" s="8">
        <v>-29494.723300000001</v>
      </c>
    </row>
    <row r="16" spans="1:26">
      <c r="A16" s="6" t="s">
        <v>36</v>
      </c>
      <c r="B16" s="6" t="s">
        <v>19</v>
      </c>
      <c r="C16" s="6" t="s">
        <v>20</v>
      </c>
      <c r="D16" s="6" t="s">
        <v>46</v>
      </c>
      <c r="E16" s="6" t="s">
        <v>16</v>
      </c>
      <c r="F16" s="6" t="s">
        <v>12</v>
      </c>
      <c r="G16" s="6" t="s">
        <v>36</v>
      </c>
      <c r="H16" s="8">
        <v>279.02420000000001</v>
      </c>
      <c r="I16" s="8">
        <v>447.39240000000001</v>
      </c>
      <c r="J16" s="8">
        <v>1667.2992000000002</v>
      </c>
      <c r="K16" s="8">
        <v>407.66670000000005</v>
      </c>
      <c r="L16" s="8">
        <v>407.66670000000005</v>
      </c>
      <c r="M16" s="8">
        <v>1288.2814000000001</v>
      </c>
      <c r="N16" s="8">
        <v>440.19570000000004</v>
      </c>
      <c r="O16" s="8">
        <v>440.19570000000004</v>
      </c>
      <c r="P16" s="8">
        <v>331.94000000000005</v>
      </c>
      <c r="Q16" s="8">
        <v>376.05960000000005</v>
      </c>
      <c r="R16" s="8">
        <v>432.29760000000005</v>
      </c>
      <c r="S16" s="8">
        <v>-2338.1925000000001</v>
      </c>
    </row>
    <row r="17" spans="1:19">
      <c r="A17" s="6" t="s">
        <v>36</v>
      </c>
      <c r="B17" s="6" t="s">
        <v>21</v>
      </c>
      <c r="C17" s="6" t="s">
        <v>22</v>
      </c>
      <c r="D17" s="6" t="s">
        <v>17</v>
      </c>
      <c r="E17" s="6" t="s">
        <v>18</v>
      </c>
      <c r="F17" s="6" t="s">
        <v>12</v>
      </c>
      <c r="G17" s="6" t="s">
        <v>36</v>
      </c>
      <c r="H17" s="8">
        <v>40954.080000000002</v>
      </c>
      <c r="I17" s="8">
        <v>63080.65</v>
      </c>
      <c r="J17" s="8">
        <v>884938.1925</v>
      </c>
      <c r="K17" s="8">
        <v>70125.332500000004</v>
      </c>
      <c r="L17" s="8">
        <v>70125.332500000004</v>
      </c>
      <c r="M17" s="8">
        <v>345344.5625</v>
      </c>
      <c r="N17" s="8">
        <v>54579.747500000005</v>
      </c>
      <c r="O17" s="8">
        <v>73928.710000000006</v>
      </c>
      <c r="P17" s="8">
        <v>30155.282500000001</v>
      </c>
      <c r="Q17" s="8">
        <v>69717.165000000008</v>
      </c>
      <c r="R17" s="8">
        <v>75648.099999999991</v>
      </c>
      <c r="S17" s="8">
        <v>-618604.14500000002</v>
      </c>
    </row>
    <row r="18" spans="1:19">
      <c r="G18" s="18" t="s">
        <v>62</v>
      </c>
      <c r="H18" s="19">
        <f t="shared" ref="H18:S18" si="0">SUM(H9:H17)</f>
        <v>216237.54240000003</v>
      </c>
      <c r="I18" s="19">
        <f t="shared" si="0"/>
        <v>333065.83200000005</v>
      </c>
      <c r="J18" s="19">
        <f t="shared" si="0"/>
        <v>4672473.6563999997</v>
      </c>
      <c r="K18" s="19">
        <f t="shared" si="0"/>
        <v>370261.75560000003</v>
      </c>
      <c r="L18" s="19">
        <f t="shared" si="0"/>
        <v>370261.75560000003</v>
      </c>
      <c r="M18" s="19">
        <f t="shared" si="0"/>
        <v>1823419.29</v>
      </c>
      <c r="N18" s="19">
        <f t="shared" si="0"/>
        <v>288181.06680000003</v>
      </c>
      <c r="O18" s="19">
        <f t="shared" si="0"/>
        <v>390343.58880000003</v>
      </c>
      <c r="P18" s="19">
        <f t="shared" si="0"/>
        <v>159219.89160000003</v>
      </c>
      <c r="Q18" s="19">
        <f t="shared" si="0"/>
        <v>368106.63120000006</v>
      </c>
      <c r="R18" s="19">
        <f t="shared" si="0"/>
        <v>399421.96799999994</v>
      </c>
      <c r="S18" s="19">
        <f t="shared" si="0"/>
        <v>-3266229.8856000002</v>
      </c>
    </row>
    <row r="19" spans="1:19">
      <c r="G19" s="18" t="s">
        <v>63</v>
      </c>
      <c r="H19" s="19">
        <f>H18*0.158</f>
        <v>34165.531699200008</v>
      </c>
      <c r="I19" s="19">
        <f t="shared" ref="I19:S19" si="1">I18*0.158</f>
        <v>52624.401456000007</v>
      </c>
      <c r="J19" s="19">
        <f t="shared" si="1"/>
        <v>738250.8377112</v>
      </c>
      <c r="K19" s="19">
        <f t="shared" si="1"/>
        <v>58501.357384800009</v>
      </c>
      <c r="L19" s="19">
        <f t="shared" si="1"/>
        <v>58501.357384800009</v>
      </c>
      <c r="M19" s="19">
        <f t="shared" si="1"/>
        <v>288100.24781999999</v>
      </c>
      <c r="N19" s="19">
        <f t="shared" si="1"/>
        <v>45532.608554400002</v>
      </c>
      <c r="O19" s="19">
        <f t="shared" si="1"/>
        <v>61674.287030400003</v>
      </c>
      <c r="P19" s="19">
        <f t="shared" si="1"/>
        <v>25156.742872800005</v>
      </c>
      <c r="Q19" s="19">
        <f t="shared" si="1"/>
        <v>58160.847729600013</v>
      </c>
      <c r="R19" s="19">
        <f t="shared" si="1"/>
        <v>63108.67094399999</v>
      </c>
      <c r="S19" s="19">
        <f t="shared" si="1"/>
        <v>-516064.32192480005</v>
      </c>
    </row>
    <row r="20" spans="1:19"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>
      <c r="A21" s="6" t="s">
        <v>37</v>
      </c>
      <c r="B21" s="6" t="s">
        <v>5</v>
      </c>
      <c r="C21" s="6" t="s">
        <v>6</v>
      </c>
      <c r="D21" s="6" t="s">
        <v>10</v>
      </c>
      <c r="E21" s="6" t="s">
        <v>11</v>
      </c>
      <c r="F21" s="6" t="s">
        <v>12</v>
      </c>
      <c r="G21" s="6" t="s">
        <v>37</v>
      </c>
      <c r="H21" s="8">
        <v>111218.05</v>
      </c>
      <c r="I21" s="8">
        <v>114226.66</v>
      </c>
      <c r="J21" s="8">
        <v>1942987.61</v>
      </c>
      <c r="K21" s="8">
        <v>121104.77</v>
      </c>
      <c r="L21" s="8">
        <v>120554.06</v>
      </c>
      <c r="M21" s="8">
        <v>152900.60999999999</v>
      </c>
      <c r="N21" s="8">
        <v>121435.71</v>
      </c>
      <c r="O21" s="8">
        <v>121435.71</v>
      </c>
      <c r="P21" s="8">
        <v>129844.22</v>
      </c>
      <c r="Q21" s="8">
        <v>276875.08</v>
      </c>
      <c r="R21" s="8">
        <v>98324.66</v>
      </c>
      <c r="S21" s="8">
        <v>283983.69</v>
      </c>
    </row>
    <row r="22" spans="1:19">
      <c r="A22" s="6" t="s">
        <v>37</v>
      </c>
      <c r="B22" s="6" t="s">
        <v>5</v>
      </c>
      <c r="C22" s="6" t="s">
        <v>6</v>
      </c>
      <c r="D22" s="6" t="s">
        <v>49</v>
      </c>
      <c r="E22" s="6" t="s">
        <v>50</v>
      </c>
      <c r="F22" s="6" t="s">
        <v>12</v>
      </c>
      <c r="G22" s="6" t="s">
        <v>37</v>
      </c>
      <c r="H22" s="8">
        <v>0</v>
      </c>
      <c r="I22" s="8">
        <v>0</v>
      </c>
      <c r="J22" s="8">
        <v>1315.88</v>
      </c>
      <c r="K22" s="8">
        <v>1315.88</v>
      </c>
      <c r="L22" s="8">
        <v>1315.88</v>
      </c>
      <c r="M22" s="8">
        <v>1520.04</v>
      </c>
      <c r="N22" s="8">
        <v>1325.22</v>
      </c>
      <c r="O22" s="8">
        <v>1325.22</v>
      </c>
      <c r="P22" s="8">
        <v>1475.13</v>
      </c>
      <c r="Q22" s="8">
        <v>1322.07</v>
      </c>
      <c r="R22" s="8">
        <v>1322.07</v>
      </c>
      <c r="S22" s="8">
        <v>1542.01</v>
      </c>
    </row>
    <row r="23" spans="1:19">
      <c r="A23" s="6" t="s">
        <v>37</v>
      </c>
      <c r="B23" s="6" t="s">
        <v>5</v>
      </c>
      <c r="C23" s="6" t="s">
        <v>6</v>
      </c>
      <c r="D23" s="6" t="s">
        <v>15</v>
      </c>
      <c r="E23" s="6" t="s">
        <v>16</v>
      </c>
      <c r="F23" s="6" t="s">
        <v>12</v>
      </c>
      <c r="G23" s="6" t="s">
        <v>37</v>
      </c>
      <c r="H23" s="8">
        <v>40396.75</v>
      </c>
      <c r="I23" s="8">
        <v>41473.43</v>
      </c>
      <c r="J23" s="8">
        <v>268111.15999999997</v>
      </c>
      <c r="K23" s="8">
        <v>21266.33</v>
      </c>
      <c r="L23" s="8">
        <v>21266.33</v>
      </c>
      <c r="M23" s="8">
        <v>24975.41</v>
      </c>
      <c r="N23" s="8">
        <v>21266.33</v>
      </c>
      <c r="O23" s="8">
        <v>21266.33</v>
      </c>
      <c r="P23" s="8">
        <v>22369.08</v>
      </c>
      <c r="Q23" s="8">
        <v>47839.360000000001</v>
      </c>
      <c r="R23" s="8">
        <v>21266.33</v>
      </c>
      <c r="S23" s="8">
        <v>43144.18</v>
      </c>
    </row>
    <row r="24" spans="1:19">
      <c r="A24" s="6" t="s">
        <v>37</v>
      </c>
      <c r="B24" s="6" t="s">
        <v>5</v>
      </c>
      <c r="C24" s="6" t="s">
        <v>6</v>
      </c>
      <c r="D24" s="6" t="s">
        <v>46</v>
      </c>
      <c r="E24" s="6" t="s">
        <v>47</v>
      </c>
      <c r="F24" s="6" t="s">
        <v>48</v>
      </c>
      <c r="G24" s="6" t="s">
        <v>37</v>
      </c>
      <c r="H24" s="8">
        <v>4090.81</v>
      </c>
      <c r="I24" s="8">
        <v>4189.97</v>
      </c>
      <c r="J24" s="8">
        <v>6477.17</v>
      </c>
      <c r="K24" s="8">
        <v>6286.23</v>
      </c>
      <c r="L24" s="8">
        <v>6243.43</v>
      </c>
      <c r="M24" s="8">
        <v>6888.98</v>
      </c>
      <c r="N24" s="8">
        <v>6337.85</v>
      </c>
      <c r="O24" s="8">
        <v>6337.85</v>
      </c>
      <c r="P24" s="8">
        <v>9953.43</v>
      </c>
      <c r="Q24" s="8">
        <v>10515.93</v>
      </c>
      <c r="R24" s="8">
        <v>6799.42</v>
      </c>
      <c r="S24" s="8">
        <v>10812.04</v>
      </c>
    </row>
    <row r="25" spans="1:19">
      <c r="A25" s="6" t="s">
        <v>37</v>
      </c>
      <c r="B25" s="6" t="s">
        <v>19</v>
      </c>
      <c r="C25" s="6" t="s">
        <v>20</v>
      </c>
      <c r="D25" s="6" t="s">
        <v>10</v>
      </c>
      <c r="E25" s="6" t="s">
        <v>11</v>
      </c>
      <c r="F25" s="6" t="s">
        <v>12</v>
      </c>
      <c r="G25" s="6" t="s">
        <v>37</v>
      </c>
      <c r="H25" s="16">
        <f>H21*7%</f>
        <v>7785.2635000000009</v>
      </c>
      <c r="I25" s="16">
        <f t="shared" ref="I25:S28" si="2">I21*7%</f>
        <v>7995.8662000000013</v>
      </c>
      <c r="J25" s="16">
        <f t="shared" si="2"/>
        <v>136009.13270000002</v>
      </c>
      <c r="K25" s="16">
        <f t="shared" si="2"/>
        <v>8477.3339000000014</v>
      </c>
      <c r="L25" s="16">
        <f t="shared" si="2"/>
        <v>8438.7842000000001</v>
      </c>
      <c r="M25" s="16">
        <f t="shared" si="2"/>
        <v>10703.0427</v>
      </c>
      <c r="N25" s="16">
        <f t="shared" si="2"/>
        <v>8500.4997000000021</v>
      </c>
      <c r="O25" s="16">
        <f t="shared" si="2"/>
        <v>8500.4997000000021</v>
      </c>
      <c r="P25" s="16">
        <f t="shared" si="2"/>
        <v>9089.0954000000002</v>
      </c>
      <c r="Q25" s="16">
        <f t="shared" si="2"/>
        <v>19381.255600000004</v>
      </c>
      <c r="R25" s="16">
        <f t="shared" si="2"/>
        <v>6882.726200000001</v>
      </c>
      <c r="S25" s="16">
        <f t="shared" si="2"/>
        <v>19878.858300000004</v>
      </c>
    </row>
    <row r="26" spans="1:19">
      <c r="A26" s="6" t="s">
        <v>37</v>
      </c>
      <c r="B26" s="6" t="s">
        <v>19</v>
      </c>
      <c r="C26" s="6" t="s">
        <v>20</v>
      </c>
      <c r="D26" s="6" t="s">
        <v>49</v>
      </c>
      <c r="E26" s="6" t="s">
        <v>14</v>
      </c>
      <c r="F26" s="6" t="s">
        <v>12</v>
      </c>
      <c r="G26" s="6" t="s">
        <v>37</v>
      </c>
      <c r="H26" s="16">
        <f>H22*7%</f>
        <v>0</v>
      </c>
      <c r="I26" s="16">
        <f t="shared" si="2"/>
        <v>0</v>
      </c>
      <c r="J26" s="16">
        <f t="shared" si="2"/>
        <v>92.11160000000001</v>
      </c>
      <c r="K26" s="16">
        <f t="shared" si="2"/>
        <v>92.11160000000001</v>
      </c>
      <c r="L26" s="16">
        <f t="shared" si="2"/>
        <v>92.11160000000001</v>
      </c>
      <c r="M26" s="16">
        <f t="shared" si="2"/>
        <v>106.40280000000001</v>
      </c>
      <c r="N26" s="16">
        <f t="shared" si="2"/>
        <v>92.765400000000014</v>
      </c>
      <c r="O26" s="16">
        <f t="shared" si="2"/>
        <v>92.765400000000014</v>
      </c>
      <c r="P26" s="16">
        <f t="shared" si="2"/>
        <v>103.25910000000002</v>
      </c>
      <c r="Q26" s="16">
        <f t="shared" si="2"/>
        <v>92.544899999999998</v>
      </c>
      <c r="R26" s="16">
        <f t="shared" si="2"/>
        <v>92.544899999999998</v>
      </c>
      <c r="S26" s="16">
        <f t="shared" si="2"/>
        <v>107.94070000000001</v>
      </c>
    </row>
    <row r="27" spans="1:19">
      <c r="A27" s="6" t="s">
        <v>37</v>
      </c>
      <c r="B27" s="6" t="s">
        <v>19</v>
      </c>
      <c r="C27" s="6" t="s">
        <v>20</v>
      </c>
      <c r="D27" s="6" t="s">
        <v>15</v>
      </c>
      <c r="E27" s="6" t="s">
        <v>16</v>
      </c>
      <c r="F27" s="6" t="s">
        <v>12</v>
      </c>
      <c r="G27" s="6" t="s">
        <v>37</v>
      </c>
      <c r="H27" s="16">
        <f>H23*7%</f>
        <v>2827.7725000000005</v>
      </c>
      <c r="I27" s="16">
        <f t="shared" si="2"/>
        <v>2903.1401000000001</v>
      </c>
      <c r="J27" s="16">
        <f t="shared" si="2"/>
        <v>18767.781200000001</v>
      </c>
      <c r="K27" s="16">
        <f t="shared" si="2"/>
        <v>1488.6431000000002</v>
      </c>
      <c r="L27" s="16">
        <f t="shared" si="2"/>
        <v>1488.6431000000002</v>
      </c>
      <c r="M27" s="16">
        <f t="shared" si="2"/>
        <v>1748.2787000000001</v>
      </c>
      <c r="N27" s="16">
        <f t="shared" si="2"/>
        <v>1488.6431000000002</v>
      </c>
      <c r="O27" s="16">
        <f t="shared" si="2"/>
        <v>1488.6431000000002</v>
      </c>
      <c r="P27" s="16">
        <f t="shared" si="2"/>
        <v>1565.8356000000003</v>
      </c>
      <c r="Q27" s="16">
        <f t="shared" si="2"/>
        <v>3348.7552000000005</v>
      </c>
      <c r="R27" s="16">
        <f t="shared" si="2"/>
        <v>1488.6431000000002</v>
      </c>
      <c r="S27" s="16">
        <f t="shared" si="2"/>
        <v>3020.0926000000004</v>
      </c>
    </row>
    <row r="28" spans="1:19">
      <c r="A28" s="6" t="s">
        <v>37</v>
      </c>
      <c r="B28" s="6" t="s">
        <v>19</v>
      </c>
      <c r="C28" s="6" t="s">
        <v>20</v>
      </c>
      <c r="D28" s="6" t="s">
        <v>46</v>
      </c>
      <c r="E28" s="6" t="s">
        <v>16</v>
      </c>
      <c r="F28" s="6" t="s">
        <v>12</v>
      </c>
      <c r="G28" s="6" t="s">
        <v>37</v>
      </c>
      <c r="H28" s="16">
        <f>H24*7%</f>
        <v>286.35670000000005</v>
      </c>
      <c r="I28" s="16">
        <f t="shared" si="2"/>
        <v>293.29790000000003</v>
      </c>
      <c r="J28" s="16">
        <f t="shared" si="2"/>
        <v>453.40190000000007</v>
      </c>
      <c r="K28" s="16">
        <f t="shared" si="2"/>
        <v>440.03610000000003</v>
      </c>
      <c r="L28" s="16">
        <f t="shared" si="2"/>
        <v>437.04010000000005</v>
      </c>
      <c r="M28" s="16">
        <f t="shared" si="2"/>
        <v>482.22860000000003</v>
      </c>
      <c r="N28" s="16">
        <f t="shared" si="2"/>
        <v>443.64950000000005</v>
      </c>
      <c r="O28" s="16">
        <f t="shared" si="2"/>
        <v>443.64950000000005</v>
      </c>
      <c r="P28" s="16">
        <f t="shared" si="2"/>
        <v>696.7401000000001</v>
      </c>
      <c r="Q28" s="16">
        <f t="shared" si="2"/>
        <v>736.1151000000001</v>
      </c>
      <c r="R28" s="16">
        <f t="shared" si="2"/>
        <v>475.95940000000007</v>
      </c>
      <c r="S28" s="16">
        <f t="shared" si="2"/>
        <v>756.84280000000012</v>
      </c>
    </row>
    <row r="29" spans="1:19">
      <c r="A29" s="6" t="s">
        <v>37</v>
      </c>
      <c r="B29" s="6" t="s">
        <v>21</v>
      </c>
      <c r="C29" s="6" t="s">
        <v>22</v>
      </c>
      <c r="D29" s="6" t="s">
        <v>17</v>
      </c>
      <c r="E29" s="6" t="s">
        <v>18</v>
      </c>
      <c r="F29" s="6" t="s">
        <v>12</v>
      </c>
      <c r="G29" s="6" t="s">
        <v>37</v>
      </c>
      <c r="H29" s="16">
        <f>SUM(H21:H24)*26%</f>
        <v>40483.458599999998</v>
      </c>
      <c r="I29" s="16">
        <f t="shared" ref="I29:S29" si="3">SUM(I21:I24)*26%</f>
        <v>41571.4156</v>
      </c>
      <c r="J29" s="16">
        <f t="shared" si="3"/>
        <v>576911.87320000003</v>
      </c>
      <c r="K29" s="16">
        <f t="shared" si="3"/>
        <v>38993.034600000006</v>
      </c>
      <c r="L29" s="16">
        <f t="shared" si="3"/>
        <v>38838.722000000002</v>
      </c>
      <c r="M29" s="16">
        <f t="shared" si="3"/>
        <v>48434.110400000005</v>
      </c>
      <c r="N29" s="16">
        <f t="shared" si="3"/>
        <v>39094.928600000007</v>
      </c>
      <c r="O29" s="16">
        <f t="shared" si="3"/>
        <v>39094.928600000007</v>
      </c>
      <c r="P29" s="16">
        <f t="shared" si="3"/>
        <v>42546.883600000001</v>
      </c>
      <c r="Q29" s="16">
        <f t="shared" si="3"/>
        <v>87503.63440000001</v>
      </c>
      <c r="R29" s="16">
        <f t="shared" si="3"/>
        <v>33205.2448</v>
      </c>
      <c r="S29" s="16">
        <f t="shared" si="3"/>
        <v>88265.299199999994</v>
      </c>
    </row>
    <row r="30" spans="1:19">
      <c r="G30" s="18" t="s">
        <v>64</v>
      </c>
      <c r="H30" s="19">
        <f t="shared" ref="H30:S30" si="4">SUM(H21:H29)</f>
        <v>207088.46129999997</v>
      </c>
      <c r="I30" s="19">
        <f t="shared" si="4"/>
        <v>212653.77979999999</v>
      </c>
      <c r="J30" s="19">
        <f t="shared" si="4"/>
        <v>2951126.1206</v>
      </c>
      <c r="K30" s="19">
        <f t="shared" si="4"/>
        <v>199464.36930000002</v>
      </c>
      <c r="L30" s="19">
        <f t="shared" si="4"/>
        <v>198675.00100000002</v>
      </c>
      <c r="M30" s="19">
        <f t="shared" si="4"/>
        <v>247759.10320000001</v>
      </c>
      <c r="N30" s="19">
        <f t="shared" si="4"/>
        <v>199985.59630000003</v>
      </c>
      <c r="O30" s="19">
        <f t="shared" si="4"/>
        <v>199985.59630000003</v>
      </c>
      <c r="P30" s="19">
        <f t="shared" si="4"/>
        <v>217643.67379999996</v>
      </c>
      <c r="Q30" s="19">
        <f t="shared" si="4"/>
        <v>447614.7452</v>
      </c>
      <c r="R30" s="19">
        <f t="shared" si="4"/>
        <v>169857.59840000002</v>
      </c>
      <c r="S30" s="19">
        <f t="shared" si="4"/>
        <v>451510.95359999995</v>
      </c>
    </row>
    <row r="31" spans="1:19">
      <c r="G31" s="18" t="s">
        <v>65</v>
      </c>
      <c r="H31" s="19">
        <f>H30*0.158</f>
        <v>32719.976885399996</v>
      </c>
      <c r="I31" s="19">
        <f t="shared" ref="I31:S31" si="5">I30*0.158</f>
        <v>33599.297208399999</v>
      </c>
      <c r="J31" s="19">
        <f t="shared" si="5"/>
        <v>466277.92705480003</v>
      </c>
      <c r="K31" s="19">
        <f t="shared" si="5"/>
        <v>31515.370349400004</v>
      </c>
      <c r="L31" s="19">
        <f t="shared" si="5"/>
        <v>31390.650158000004</v>
      </c>
      <c r="M31" s="19">
        <f t="shared" si="5"/>
        <v>39145.938305600001</v>
      </c>
      <c r="N31" s="19">
        <f t="shared" si="5"/>
        <v>31597.724215400005</v>
      </c>
      <c r="O31" s="19">
        <f t="shared" si="5"/>
        <v>31597.724215400005</v>
      </c>
      <c r="P31" s="19">
        <f t="shared" si="5"/>
        <v>34387.700460399996</v>
      </c>
      <c r="Q31" s="19">
        <f t="shared" si="5"/>
        <v>70723.129741600002</v>
      </c>
      <c r="R31" s="19">
        <f t="shared" si="5"/>
        <v>26837.500547200001</v>
      </c>
      <c r="S31" s="19">
        <f t="shared" si="5"/>
        <v>71338.730668799995</v>
      </c>
    </row>
    <row r="32" spans="1:19"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>
      <c r="A33" s="6" t="s">
        <v>38</v>
      </c>
      <c r="B33" s="6" t="s">
        <v>5</v>
      </c>
      <c r="C33" s="6" t="s">
        <v>6</v>
      </c>
      <c r="D33" s="6" t="s">
        <v>10</v>
      </c>
      <c r="E33" s="6" t="s">
        <v>11</v>
      </c>
      <c r="F33" s="6" t="s">
        <v>12</v>
      </c>
      <c r="G33" s="6" t="s">
        <v>38</v>
      </c>
      <c r="H33" s="16">
        <v>103422.25</v>
      </c>
      <c r="I33" s="16">
        <v>53250.43</v>
      </c>
      <c r="J33" s="16">
        <v>1688856.23</v>
      </c>
      <c r="K33" s="16">
        <v>128678.44</v>
      </c>
      <c r="L33" s="16">
        <v>-1974207.35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</row>
    <row r="34" spans="1:19">
      <c r="A34" s="6" t="s">
        <v>38</v>
      </c>
      <c r="B34" s="6" t="s">
        <v>5</v>
      </c>
      <c r="C34" s="6" t="s">
        <v>6</v>
      </c>
      <c r="D34" s="6" t="s">
        <v>13</v>
      </c>
      <c r="E34" s="6" t="s">
        <v>14</v>
      </c>
      <c r="F34" s="6" t="s">
        <v>12</v>
      </c>
      <c r="G34" s="6" t="s">
        <v>38</v>
      </c>
      <c r="H34" s="16">
        <v>0</v>
      </c>
      <c r="I34" s="16">
        <v>0</v>
      </c>
      <c r="J34" s="16">
        <v>51835.21</v>
      </c>
      <c r="K34" s="16">
        <v>2599.2399999999998</v>
      </c>
      <c r="L34" s="16">
        <v>-54434.45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</row>
    <row r="35" spans="1:19">
      <c r="A35" s="6" t="s">
        <v>38</v>
      </c>
      <c r="B35" s="6" t="s">
        <v>5</v>
      </c>
      <c r="C35" s="6" t="s">
        <v>6</v>
      </c>
      <c r="D35" s="6" t="s">
        <v>49</v>
      </c>
      <c r="E35" s="6" t="s">
        <v>50</v>
      </c>
      <c r="F35" s="6" t="s">
        <v>12</v>
      </c>
      <c r="G35" s="6" t="s">
        <v>38</v>
      </c>
      <c r="H35" s="16">
        <v>1325.33</v>
      </c>
      <c r="I35" s="16">
        <v>822.59</v>
      </c>
      <c r="J35" s="16">
        <v>2758.88</v>
      </c>
      <c r="K35" s="16">
        <v>2606.25</v>
      </c>
      <c r="L35" s="16">
        <v>-7513.05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</row>
    <row r="36" spans="1:19">
      <c r="A36" s="6" t="s">
        <v>38</v>
      </c>
      <c r="B36" s="6" t="s">
        <v>5</v>
      </c>
      <c r="C36" s="6" t="s">
        <v>6</v>
      </c>
      <c r="D36" s="6" t="s">
        <v>15</v>
      </c>
      <c r="E36" s="6" t="s">
        <v>16</v>
      </c>
      <c r="F36" s="6" t="s">
        <v>12</v>
      </c>
      <c r="G36" s="6" t="s">
        <v>38</v>
      </c>
      <c r="H36" s="16">
        <v>14171.07</v>
      </c>
      <c r="I36" s="16">
        <v>2236.14</v>
      </c>
      <c r="J36" s="16">
        <v>628353.43000000005</v>
      </c>
      <c r="K36" s="16">
        <v>8031.54</v>
      </c>
      <c r="L36" s="16">
        <v>2188843.3199999998</v>
      </c>
      <c r="M36" s="16">
        <v>168547.92</v>
      </c>
      <c r="N36" s="16">
        <v>142051.43</v>
      </c>
      <c r="O36" s="16">
        <v>142051.43</v>
      </c>
      <c r="P36" s="16">
        <v>233680.01</v>
      </c>
      <c r="Q36" s="16">
        <v>141804.43</v>
      </c>
      <c r="R36" s="16">
        <v>144387.9</v>
      </c>
      <c r="S36" s="16">
        <v>233926.12</v>
      </c>
    </row>
    <row r="37" spans="1:19">
      <c r="A37" s="6" t="s">
        <v>38</v>
      </c>
      <c r="B37" s="6" t="s">
        <v>5</v>
      </c>
      <c r="C37" s="6" t="s">
        <v>6</v>
      </c>
      <c r="D37" s="6" t="s">
        <v>46</v>
      </c>
      <c r="E37" s="6" t="s">
        <v>47</v>
      </c>
      <c r="F37" s="6" t="s">
        <v>48</v>
      </c>
      <c r="G37" s="6" t="s">
        <v>38</v>
      </c>
      <c r="H37" s="16">
        <v>6020.91</v>
      </c>
      <c r="I37" s="16">
        <v>4752.09</v>
      </c>
      <c r="J37" s="16">
        <v>0</v>
      </c>
      <c r="K37" s="16">
        <v>0</v>
      </c>
      <c r="L37" s="16">
        <v>-10773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</row>
    <row r="38" spans="1:19">
      <c r="A38" s="6" t="s">
        <v>38</v>
      </c>
      <c r="B38" s="6" t="s">
        <v>19</v>
      </c>
      <c r="C38" s="6" t="s">
        <v>20</v>
      </c>
      <c r="D38" s="6" t="s">
        <v>10</v>
      </c>
      <c r="E38" s="6" t="s">
        <v>11</v>
      </c>
      <c r="F38" s="6" t="s">
        <v>12</v>
      </c>
      <c r="G38" s="6" t="s">
        <v>38</v>
      </c>
      <c r="H38" s="16">
        <v>7239.5575000000008</v>
      </c>
      <c r="I38" s="16">
        <v>3727.5301000000004</v>
      </c>
      <c r="J38" s="16">
        <v>118219.93610000001</v>
      </c>
      <c r="K38" s="16">
        <v>9007.4908000000014</v>
      </c>
      <c r="L38" s="16">
        <v>-138194.51450000002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</row>
    <row r="39" spans="1:19">
      <c r="A39" s="6" t="s">
        <v>38</v>
      </c>
      <c r="B39" s="6" t="s">
        <v>19</v>
      </c>
      <c r="C39" s="6" t="s">
        <v>20</v>
      </c>
      <c r="D39" s="6" t="s">
        <v>49</v>
      </c>
      <c r="E39" s="6" t="s">
        <v>14</v>
      </c>
      <c r="F39" s="6" t="s">
        <v>12</v>
      </c>
      <c r="G39" s="6" t="s">
        <v>38</v>
      </c>
      <c r="H39" s="16">
        <v>0</v>
      </c>
      <c r="I39" s="16">
        <v>0</v>
      </c>
      <c r="J39" s="16">
        <v>3628.4647000000004</v>
      </c>
      <c r="K39" s="16">
        <v>181.9468</v>
      </c>
      <c r="L39" s="16">
        <v>-3810.4115000000002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</row>
    <row r="40" spans="1:19">
      <c r="A40" s="6" t="s">
        <v>38</v>
      </c>
      <c r="B40" s="6" t="s">
        <v>19</v>
      </c>
      <c r="C40" s="6" t="s">
        <v>20</v>
      </c>
      <c r="D40" s="6" t="s">
        <v>15</v>
      </c>
      <c r="E40" s="6" t="s">
        <v>16</v>
      </c>
      <c r="F40" s="6" t="s">
        <v>12</v>
      </c>
      <c r="G40" s="6" t="s">
        <v>38</v>
      </c>
      <c r="H40" s="16">
        <v>92.773099999999999</v>
      </c>
      <c r="I40" s="16">
        <v>57.581300000000006</v>
      </c>
      <c r="J40" s="16">
        <v>193.12160000000003</v>
      </c>
      <c r="K40" s="16">
        <v>182.43750000000003</v>
      </c>
      <c r="L40" s="16">
        <v>-525.91350000000011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</row>
    <row r="41" spans="1:19">
      <c r="A41" s="6" t="s">
        <v>38</v>
      </c>
      <c r="B41" s="6" t="s">
        <v>19</v>
      </c>
      <c r="C41" s="6" t="s">
        <v>20</v>
      </c>
      <c r="D41" s="6" t="s">
        <v>46</v>
      </c>
      <c r="E41" s="6" t="s">
        <v>16</v>
      </c>
      <c r="F41" s="6" t="s">
        <v>12</v>
      </c>
      <c r="G41" s="6" t="s">
        <v>38</v>
      </c>
      <c r="H41" s="16">
        <v>991.97490000000005</v>
      </c>
      <c r="I41" s="16">
        <v>156.52979999999999</v>
      </c>
      <c r="J41" s="16">
        <v>43984.74010000001</v>
      </c>
      <c r="K41" s="16">
        <v>562.20780000000002</v>
      </c>
      <c r="L41" s="16">
        <v>153219.0324</v>
      </c>
      <c r="M41" s="16">
        <v>11798.354400000002</v>
      </c>
      <c r="N41" s="16">
        <v>9943.6000999999997</v>
      </c>
      <c r="O41" s="16">
        <v>9943.6000999999997</v>
      </c>
      <c r="P41" s="16">
        <v>16357.600700000003</v>
      </c>
      <c r="Q41" s="16">
        <v>9926.3101000000006</v>
      </c>
      <c r="R41" s="16">
        <v>10107.153</v>
      </c>
      <c r="S41" s="16">
        <v>16374.8284</v>
      </c>
    </row>
    <row r="42" spans="1:19">
      <c r="A42" s="6" t="s">
        <v>38</v>
      </c>
      <c r="B42" s="6" t="s">
        <v>21</v>
      </c>
      <c r="C42" s="6" t="s">
        <v>22</v>
      </c>
      <c r="D42" s="6" t="s">
        <v>17</v>
      </c>
      <c r="E42" s="6" t="s">
        <v>18</v>
      </c>
      <c r="F42" s="6" t="s">
        <v>12</v>
      </c>
      <c r="G42" s="6" t="s">
        <v>38</v>
      </c>
      <c r="H42" s="16">
        <v>32484.285599999999</v>
      </c>
      <c r="I42" s="16">
        <v>15875.925000000001</v>
      </c>
      <c r="J42" s="16">
        <v>616668.97499999998</v>
      </c>
      <c r="K42" s="16">
        <v>36898.022199999999</v>
      </c>
      <c r="L42" s="16">
        <v>36898.022199999934</v>
      </c>
      <c r="M42" s="16">
        <v>43822.459200000005</v>
      </c>
      <c r="N42" s="16">
        <v>36933.371800000001</v>
      </c>
      <c r="O42" s="16">
        <v>36933.371800000001</v>
      </c>
      <c r="P42" s="16">
        <v>60756.802600000003</v>
      </c>
      <c r="Q42" s="16">
        <v>36869.1518</v>
      </c>
      <c r="R42" s="16">
        <v>37540.853999999999</v>
      </c>
      <c r="S42" s="16">
        <v>60820.7912</v>
      </c>
    </row>
    <row r="43" spans="1:19">
      <c r="G43" s="18" t="s">
        <v>66</v>
      </c>
      <c r="H43" s="19">
        <f t="shared" ref="H43:S43" si="6">SUM(H33:H42)</f>
        <v>165748.15109999999</v>
      </c>
      <c r="I43" s="19">
        <f t="shared" si="6"/>
        <v>80878.816200000001</v>
      </c>
      <c r="J43" s="19">
        <f t="shared" si="6"/>
        <v>3154498.9875000003</v>
      </c>
      <c r="K43" s="19">
        <f t="shared" si="6"/>
        <v>188747.57510000002</v>
      </c>
      <c r="L43" s="19">
        <f t="shared" si="6"/>
        <v>189501.68509999965</v>
      </c>
      <c r="M43" s="19">
        <f t="shared" si="6"/>
        <v>224168.73360000004</v>
      </c>
      <c r="N43" s="19">
        <f t="shared" si="6"/>
        <v>188928.4019</v>
      </c>
      <c r="O43" s="19">
        <f t="shared" si="6"/>
        <v>188928.4019</v>
      </c>
      <c r="P43" s="19">
        <f t="shared" si="6"/>
        <v>310794.41330000001</v>
      </c>
      <c r="Q43" s="19">
        <f t="shared" si="6"/>
        <v>188599.89189999999</v>
      </c>
      <c r="R43" s="19">
        <f t="shared" si="6"/>
        <v>192035.90699999998</v>
      </c>
      <c r="S43" s="19">
        <f t="shared" si="6"/>
        <v>311121.73959999997</v>
      </c>
    </row>
    <row r="44" spans="1:19">
      <c r="G44" s="18" t="s">
        <v>67</v>
      </c>
      <c r="H44" s="19">
        <f>H43*0.158</f>
        <v>26188.207873799998</v>
      </c>
      <c r="I44" s="19">
        <f t="shared" ref="I44:S44" si="7">I43*0.158</f>
        <v>12778.852959600001</v>
      </c>
      <c r="J44" s="19">
        <f t="shared" si="7"/>
        <v>498410.84002500004</v>
      </c>
      <c r="K44" s="19">
        <f t="shared" si="7"/>
        <v>29822.116865800002</v>
      </c>
      <c r="L44" s="19">
        <f t="shared" si="7"/>
        <v>29941.266245799947</v>
      </c>
      <c r="M44" s="19">
        <f t="shared" si="7"/>
        <v>35418.659908800008</v>
      </c>
      <c r="N44" s="19">
        <f t="shared" si="7"/>
        <v>29850.687500200002</v>
      </c>
      <c r="O44" s="19">
        <f t="shared" si="7"/>
        <v>29850.687500200002</v>
      </c>
      <c r="P44" s="19">
        <f t="shared" si="7"/>
        <v>49105.517301400003</v>
      </c>
      <c r="Q44" s="19">
        <f t="shared" si="7"/>
        <v>29798.782920199999</v>
      </c>
      <c r="R44" s="19">
        <f t="shared" si="7"/>
        <v>30341.673305999997</v>
      </c>
      <c r="S44" s="19">
        <f t="shared" si="7"/>
        <v>49157.234856799994</v>
      </c>
    </row>
    <row r="45" spans="1:19"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>
      <c r="A46" s="6" t="s">
        <v>39</v>
      </c>
      <c r="B46" s="6" t="s">
        <v>5</v>
      </c>
      <c r="C46" s="6" t="s">
        <v>6</v>
      </c>
      <c r="D46" s="6" t="s">
        <v>15</v>
      </c>
      <c r="E46" s="6" t="s">
        <v>16</v>
      </c>
      <c r="F46" s="6" t="s">
        <v>12</v>
      </c>
      <c r="G46" s="6" t="s">
        <v>39</v>
      </c>
      <c r="H46" s="16">
        <v>112190.24</v>
      </c>
      <c r="I46" s="16">
        <v>142390.64000000001</v>
      </c>
      <c r="J46" s="16">
        <v>2810486.8</v>
      </c>
      <c r="K46" s="16">
        <v>-19647.169999999998</v>
      </c>
      <c r="L46" s="16">
        <v>112205.88</v>
      </c>
      <c r="M46" s="16">
        <v>114802.89</v>
      </c>
      <c r="N46" s="16">
        <v>111812.55</v>
      </c>
      <c r="O46" s="16">
        <v>111812.56</v>
      </c>
      <c r="P46" s="16">
        <v>253365.07</v>
      </c>
      <c r="Q46" s="16">
        <v>228556.77</v>
      </c>
      <c r="R46" s="16">
        <v>112243.52</v>
      </c>
      <c r="S46" s="16">
        <v>59583.99</v>
      </c>
    </row>
    <row r="47" spans="1:19">
      <c r="A47" s="6" t="s">
        <v>39</v>
      </c>
      <c r="B47" s="6" t="s">
        <v>19</v>
      </c>
      <c r="C47" s="6" t="s">
        <v>20</v>
      </c>
      <c r="D47" s="6" t="s">
        <v>15</v>
      </c>
      <c r="E47" s="6" t="s">
        <v>16</v>
      </c>
      <c r="F47" s="6" t="s">
        <v>12</v>
      </c>
      <c r="G47" s="6" t="s">
        <v>39</v>
      </c>
      <c r="H47" s="16">
        <v>7853.3168000000014</v>
      </c>
      <c r="I47" s="16">
        <v>9967.3448000000026</v>
      </c>
      <c r="J47" s="16">
        <v>196734.076</v>
      </c>
      <c r="K47" s="16">
        <v>-1375.3018999999999</v>
      </c>
      <c r="L47" s="16">
        <v>7854.4116000000013</v>
      </c>
      <c r="M47" s="16">
        <v>8036.2023000000008</v>
      </c>
      <c r="N47" s="16">
        <v>7826.8785000000007</v>
      </c>
      <c r="O47" s="16">
        <v>7826.8792000000003</v>
      </c>
      <c r="P47" s="16">
        <v>17735.554900000003</v>
      </c>
      <c r="Q47" s="16">
        <v>15998.973900000001</v>
      </c>
      <c r="R47" s="16">
        <v>7857.0464000000011</v>
      </c>
      <c r="S47" s="16">
        <v>4170.8793000000005</v>
      </c>
    </row>
    <row r="48" spans="1:19">
      <c r="A48" s="6" t="s">
        <v>39</v>
      </c>
      <c r="B48" s="6" t="s">
        <v>21</v>
      </c>
      <c r="C48" s="6" t="s">
        <v>22</v>
      </c>
      <c r="D48" s="6" t="s">
        <v>17</v>
      </c>
      <c r="E48" s="6" t="s">
        <v>18</v>
      </c>
      <c r="F48" s="6" t="s">
        <v>12</v>
      </c>
      <c r="G48" s="6" t="s">
        <v>39</v>
      </c>
      <c r="H48" s="16">
        <v>29169.462400000004</v>
      </c>
      <c r="I48" s="16">
        <v>37021.566400000003</v>
      </c>
      <c r="J48" s="16">
        <v>730726.56799999997</v>
      </c>
      <c r="K48" s="16">
        <v>-5108.2641999999996</v>
      </c>
      <c r="L48" s="16">
        <v>29173.528800000004</v>
      </c>
      <c r="M48" s="16">
        <v>29848.751400000001</v>
      </c>
      <c r="N48" s="16">
        <v>29071.263000000003</v>
      </c>
      <c r="O48" s="16">
        <v>29071.265599999999</v>
      </c>
      <c r="P48" s="16">
        <v>65874.9182</v>
      </c>
      <c r="Q48" s="16">
        <v>59424.760199999997</v>
      </c>
      <c r="R48" s="16">
        <v>29183.315200000001</v>
      </c>
      <c r="S48" s="16">
        <v>15491.8374</v>
      </c>
    </row>
    <row r="49" spans="1:19">
      <c r="G49" s="18" t="s">
        <v>68</v>
      </c>
      <c r="H49" s="19">
        <f t="shared" ref="H49:S49" si="8">SUM(H46:H48)</f>
        <v>149213.01920000001</v>
      </c>
      <c r="I49" s="19">
        <f t="shared" si="8"/>
        <v>189379.55120000002</v>
      </c>
      <c r="J49" s="19">
        <f t="shared" si="8"/>
        <v>3737947.4439999997</v>
      </c>
      <c r="K49" s="19">
        <f t="shared" si="8"/>
        <v>-26130.736099999995</v>
      </c>
      <c r="L49" s="19">
        <f t="shared" si="8"/>
        <v>149233.82040000003</v>
      </c>
      <c r="M49" s="19">
        <f t="shared" si="8"/>
        <v>152687.8437</v>
      </c>
      <c r="N49" s="19">
        <f t="shared" si="8"/>
        <v>148710.69150000002</v>
      </c>
      <c r="O49" s="19">
        <f t="shared" si="8"/>
        <v>148710.70480000001</v>
      </c>
      <c r="P49" s="19">
        <f t="shared" si="8"/>
        <v>336975.54310000001</v>
      </c>
      <c r="Q49" s="19">
        <f t="shared" si="8"/>
        <v>303980.50410000002</v>
      </c>
      <c r="R49" s="19">
        <f t="shared" si="8"/>
        <v>149283.88160000002</v>
      </c>
      <c r="S49" s="19">
        <f t="shared" si="8"/>
        <v>79246.706699999995</v>
      </c>
    </row>
    <row r="50" spans="1:19">
      <c r="G50" s="18" t="s">
        <v>69</v>
      </c>
      <c r="H50" s="19">
        <f>H49*0.158</f>
        <v>23575.6570336</v>
      </c>
      <c r="I50" s="19">
        <f t="shared" ref="I50:S50" si="9">I49*0.158</f>
        <v>29921.969089600003</v>
      </c>
      <c r="J50" s="19">
        <f t="shared" si="9"/>
        <v>590595.69615199999</v>
      </c>
      <c r="K50" s="19">
        <f t="shared" si="9"/>
        <v>-4128.6563037999995</v>
      </c>
      <c r="L50" s="19">
        <f t="shared" si="9"/>
        <v>23578.943623200004</v>
      </c>
      <c r="M50" s="19">
        <f t="shared" si="9"/>
        <v>24124.679304599998</v>
      </c>
      <c r="N50" s="19">
        <f t="shared" si="9"/>
        <v>23496.289257000004</v>
      </c>
      <c r="O50" s="19">
        <f t="shared" si="9"/>
        <v>23496.291358400002</v>
      </c>
      <c r="P50" s="19">
        <f t="shared" si="9"/>
        <v>53242.135809800006</v>
      </c>
      <c r="Q50" s="19">
        <f t="shared" si="9"/>
        <v>48028.919647800001</v>
      </c>
      <c r="R50" s="19">
        <f t="shared" si="9"/>
        <v>23586.853292800002</v>
      </c>
      <c r="S50" s="19">
        <f t="shared" si="9"/>
        <v>12520.979658599999</v>
      </c>
    </row>
    <row r="51" spans="1:19"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>
      <c r="A52" s="6" t="s">
        <v>40</v>
      </c>
      <c r="B52" s="6" t="s">
        <v>5</v>
      </c>
      <c r="C52" s="6" t="s">
        <v>6</v>
      </c>
      <c r="D52" s="6" t="s">
        <v>15</v>
      </c>
      <c r="E52" s="6" t="s">
        <v>16</v>
      </c>
      <c r="F52" s="6" t="s">
        <v>12</v>
      </c>
      <c r="G52" s="6" t="s">
        <v>40</v>
      </c>
      <c r="H52" s="16">
        <v>85657.01</v>
      </c>
      <c r="I52" s="16">
        <v>154992.75</v>
      </c>
      <c r="J52" s="16">
        <v>2821212.1</v>
      </c>
      <c r="K52" s="16">
        <v>-28311.360000000001</v>
      </c>
      <c r="L52" s="16">
        <v>125351.44</v>
      </c>
      <c r="M52" s="16">
        <v>73370.27</v>
      </c>
      <c r="N52" s="16">
        <v>124011.67</v>
      </c>
      <c r="O52" s="16">
        <v>122257.81</v>
      </c>
      <c r="P52" s="16">
        <v>152247.25</v>
      </c>
      <c r="Q52" s="16">
        <v>123322.91</v>
      </c>
      <c r="R52" s="16">
        <v>486255.83</v>
      </c>
      <c r="S52" s="16">
        <v>478875.03</v>
      </c>
    </row>
    <row r="53" spans="1:19">
      <c r="A53" s="6" t="s">
        <v>40</v>
      </c>
      <c r="B53" s="6" t="s">
        <v>19</v>
      </c>
      <c r="C53" s="6" t="s">
        <v>20</v>
      </c>
      <c r="D53" s="6" t="s">
        <v>15</v>
      </c>
      <c r="E53" s="6" t="s">
        <v>16</v>
      </c>
      <c r="F53" s="6" t="s">
        <v>12</v>
      </c>
      <c r="G53" s="6" t="s">
        <v>40</v>
      </c>
      <c r="H53" s="16">
        <v>5995.9907000000003</v>
      </c>
      <c r="I53" s="16">
        <v>10849.4925</v>
      </c>
      <c r="J53" s="16">
        <v>197484.84700000004</v>
      </c>
      <c r="K53" s="16">
        <v>-1981.7952000000002</v>
      </c>
      <c r="L53" s="16">
        <v>8774.6008000000002</v>
      </c>
      <c r="M53" s="16">
        <v>5135.9189000000006</v>
      </c>
      <c r="N53" s="16">
        <v>8680.8168999999998</v>
      </c>
      <c r="O53" s="16">
        <v>8558.0467000000008</v>
      </c>
      <c r="P53" s="16">
        <v>10657.307500000001</v>
      </c>
      <c r="Q53" s="16">
        <v>8632.6037000000015</v>
      </c>
      <c r="R53" s="16">
        <v>34037.908100000008</v>
      </c>
      <c r="S53" s="16">
        <v>33521.252100000005</v>
      </c>
    </row>
    <row r="54" spans="1:19">
      <c r="A54" s="6" t="s">
        <v>40</v>
      </c>
      <c r="B54" s="6" t="s">
        <v>21</v>
      </c>
      <c r="C54" s="6" t="s">
        <v>22</v>
      </c>
      <c r="D54" s="6" t="s">
        <v>17</v>
      </c>
      <c r="E54" s="6" t="s">
        <v>18</v>
      </c>
      <c r="F54" s="6" t="s">
        <v>12</v>
      </c>
      <c r="G54" s="6" t="s">
        <v>40</v>
      </c>
      <c r="H54" s="16">
        <v>23127.3927</v>
      </c>
      <c r="I54" s="16">
        <v>41848.042500000003</v>
      </c>
      <c r="J54" s="16">
        <v>761727.26700000011</v>
      </c>
      <c r="K54" s="16">
        <v>-7644.0672000000004</v>
      </c>
      <c r="L54" s="16">
        <v>33844.888800000001</v>
      </c>
      <c r="M54" s="16">
        <v>19809.972900000001</v>
      </c>
      <c r="N54" s="16">
        <v>33483.150900000001</v>
      </c>
      <c r="O54" s="16">
        <v>33009.608700000004</v>
      </c>
      <c r="P54" s="16">
        <v>41106.7575</v>
      </c>
      <c r="Q54" s="16">
        <v>33297.185700000002</v>
      </c>
      <c r="R54" s="16">
        <v>131289.07410000003</v>
      </c>
      <c r="S54" s="16">
        <v>129296.25810000002</v>
      </c>
    </row>
    <row r="55" spans="1:19">
      <c r="G55" s="18" t="s">
        <v>70</v>
      </c>
      <c r="H55" s="19">
        <f>SUM(H52:H54)</f>
        <v>114780.39339999999</v>
      </c>
      <c r="I55" s="19">
        <f t="shared" ref="I55:S55" si="10">SUM(I52:I54)</f>
        <v>207690.285</v>
      </c>
      <c r="J55" s="19">
        <f t="shared" si="10"/>
        <v>3780424.2140000002</v>
      </c>
      <c r="K55" s="19">
        <f t="shared" si="10"/>
        <v>-37937.222399999999</v>
      </c>
      <c r="L55" s="19">
        <f t="shared" si="10"/>
        <v>167970.92960000003</v>
      </c>
      <c r="M55" s="19">
        <f t="shared" si="10"/>
        <v>98316.161800000002</v>
      </c>
      <c r="N55" s="19">
        <f t="shared" si="10"/>
        <v>166175.6378</v>
      </c>
      <c r="O55" s="19">
        <f t="shared" si="10"/>
        <v>163825.46540000002</v>
      </c>
      <c r="P55" s="19">
        <f t="shared" si="10"/>
        <v>204011.315</v>
      </c>
      <c r="Q55" s="19">
        <f t="shared" si="10"/>
        <v>165252.69940000001</v>
      </c>
      <c r="R55" s="19">
        <f t="shared" si="10"/>
        <v>651582.81220000004</v>
      </c>
      <c r="S55" s="19">
        <f t="shared" si="10"/>
        <v>641692.54020000005</v>
      </c>
    </row>
    <row r="56" spans="1:19">
      <c r="G56" s="18" t="s">
        <v>71</v>
      </c>
      <c r="H56" s="19">
        <f>H55*0.158</f>
        <v>18135.3021572</v>
      </c>
      <c r="I56" s="19">
        <f t="shared" ref="I56:S56" si="11">I55*0.158</f>
        <v>32815.065029999998</v>
      </c>
      <c r="J56" s="19">
        <f t="shared" si="11"/>
        <v>597307.02581200004</v>
      </c>
      <c r="K56" s="19">
        <f t="shared" si="11"/>
        <v>-5994.0811391999996</v>
      </c>
      <c r="L56" s="19">
        <f t="shared" si="11"/>
        <v>26539.406876800007</v>
      </c>
      <c r="M56" s="19">
        <f t="shared" si="11"/>
        <v>15533.953564400001</v>
      </c>
      <c r="N56" s="19">
        <f t="shared" si="11"/>
        <v>26255.750772399999</v>
      </c>
      <c r="O56" s="19">
        <f t="shared" si="11"/>
        <v>25884.423533200003</v>
      </c>
      <c r="P56" s="19">
        <f t="shared" si="11"/>
        <v>32233.787769999999</v>
      </c>
      <c r="Q56" s="19">
        <f t="shared" si="11"/>
        <v>26109.926505200001</v>
      </c>
      <c r="R56" s="19">
        <f t="shared" si="11"/>
        <v>102950.08432760001</v>
      </c>
      <c r="S56" s="19">
        <f t="shared" si="11"/>
        <v>101387.4213516</v>
      </c>
    </row>
  </sheetData>
  <autoFilter ref="A8:S55" xr:uid="{21161C97-A66A-4E4A-B233-0B0AA6EFB244}"/>
  <pageMargins left="0.7" right="0.7" top="0.75" bottom="0.75" header="0.3" footer="0.3"/>
  <pageSetup scale="46" orientation="landscape" r:id="rId1"/>
  <headerFoot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659DE-F438-4483-8E9C-FE88A14610B4}">
  <sheetPr>
    <pageSetUpPr fitToPage="1"/>
  </sheetPr>
  <dimension ref="A1:F17"/>
  <sheetViews>
    <sheetView tabSelected="1" view="pageBreakPreview" zoomScale="60" zoomScaleNormal="100" workbookViewId="0">
      <selection activeCell="D3" sqref="D3"/>
    </sheetView>
  </sheetViews>
  <sheetFormatPr defaultColWidth="9" defaultRowHeight="15"/>
  <cols>
    <col min="1" max="1" width="18.25" style="2" bestFit="1" customWidth="1"/>
    <col min="2" max="2" width="29.25" style="2" bestFit="1" customWidth="1"/>
    <col min="3" max="3" width="8" style="2" bestFit="1" customWidth="1"/>
    <col min="4" max="4" width="28.25" style="2" bestFit="1" customWidth="1"/>
    <col min="5" max="5" width="15" style="2" bestFit="1" customWidth="1"/>
    <col min="6" max="6" width="14.75" style="9" bestFit="1" customWidth="1"/>
    <col min="7" max="16384" width="9" style="4"/>
  </cols>
  <sheetData>
    <row r="1" spans="1:6">
      <c r="F1" s="21" t="s">
        <v>52</v>
      </c>
    </row>
    <row r="2" spans="1:6">
      <c r="F2" s="21" t="s">
        <v>53</v>
      </c>
    </row>
    <row r="3" spans="1:6">
      <c r="F3" s="21" t="s">
        <v>73</v>
      </c>
    </row>
    <row r="4" spans="1:6">
      <c r="F4" s="21" t="s">
        <v>74</v>
      </c>
    </row>
    <row r="5" spans="1:6">
      <c r="F5" s="21" t="s">
        <v>72</v>
      </c>
    </row>
    <row r="8" spans="1:6" s="1" customFormat="1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7">
        <v>2020</v>
      </c>
    </row>
    <row r="9" spans="1:6">
      <c r="A9" s="6" t="s">
        <v>19</v>
      </c>
      <c r="B9" s="6" t="s">
        <v>20</v>
      </c>
      <c r="C9" s="6" t="s">
        <v>7</v>
      </c>
      <c r="D9" s="6" t="s">
        <v>8</v>
      </c>
      <c r="E9" s="6" t="s">
        <v>9</v>
      </c>
      <c r="F9" s="8">
        <v>2047.9893000000004</v>
      </c>
    </row>
    <row r="10" spans="1:6">
      <c r="A10" s="6" t="s">
        <v>19</v>
      </c>
      <c r="B10" s="6" t="s">
        <v>20</v>
      </c>
      <c r="C10" s="6" t="s">
        <v>44</v>
      </c>
      <c r="D10" s="6" t="s">
        <v>8</v>
      </c>
      <c r="E10" s="6" t="s">
        <v>9</v>
      </c>
      <c r="F10" s="8">
        <v>6274.1616000000013</v>
      </c>
    </row>
    <row r="11" spans="1:6">
      <c r="E11" s="10" t="s">
        <v>58</v>
      </c>
      <c r="F11" s="12">
        <f>SUM(F9:F10)</f>
        <v>8322.1509000000024</v>
      </c>
    </row>
    <row r="12" spans="1:6">
      <c r="E12" s="10" t="s">
        <v>60</v>
      </c>
      <c r="F12" s="12">
        <f>F11*0.158</f>
        <v>1314.8998422000004</v>
      </c>
    </row>
    <row r="13" spans="1:6">
      <c r="F13" s="2"/>
    </row>
    <row r="14" spans="1:6">
      <c r="A14" s="6" t="s">
        <v>19</v>
      </c>
      <c r="B14" s="6" t="s">
        <v>20</v>
      </c>
      <c r="C14" s="6" t="s">
        <v>15</v>
      </c>
      <c r="D14" s="6" t="s">
        <v>16</v>
      </c>
      <c r="E14" s="6" t="s">
        <v>12</v>
      </c>
      <c r="F14" s="8">
        <v>330346.98970000003</v>
      </c>
    </row>
    <row r="15" spans="1:6">
      <c r="E15" s="11" t="s">
        <v>59</v>
      </c>
      <c r="F15" s="13">
        <f>SUM(F14:F14)</f>
        <v>330346.98970000003</v>
      </c>
    </row>
    <row r="16" spans="1:6">
      <c r="E16" s="11" t="s">
        <v>61</v>
      </c>
      <c r="F16" s="13">
        <f>F15*0.158</f>
        <v>52194.824372600007</v>
      </c>
    </row>
    <row r="17" spans="5:6">
      <c r="E17" s="17"/>
      <c r="F17" s="15"/>
    </row>
  </sheetData>
  <pageMargins left="0.7" right="0.7" top="0.75" bottom="0.75" header="0.3" footer="0.3"/>
  <pageSetup scale="99" orientation="landscape" r:id="rId1"/>
  <headerFooter>
    <oddFooter>&amp;L&amp;A&amp;R&amp;F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10-19_C</vt:lpstr>
      <vt:lpstr>10-19_E and F</vt:lpstr>
      <vt:lpstr>10-19_G</vt:lpstr>
      <vt:lpstr>10-19_H</vt:lpstr>
      <vt:lpstr>10-19_K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2021-09-15T21:54:46Z</dcterms:created>
  <dcterms:modified xsi:type="dcterms:W3CDTF">2021-09-15T21:54:52Z</dcterms:modified>
</cp:coreProperties>
</file>